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59 RAN4#107 Incheon airport Korea 202305\!! UPLOAD\"/>
    </mc:Choice>
  </mc:AlternateContent>
  <bookViews>
    <workbookView xWindow="240" yWindow="45" windowWidth="15150" windowHeight="8040" tabRatio="795" activeTab="5"/>
  </bookViews>
  <sheets>
    <sheet name="Summary" sheetId="19" r:id="rId1"/>
    <sheet name="Change history" sheetId="20" r:id="rId2"/>
    <sheet name="TE" sheetId="15" r:id="rId3"/>
    <sheet name="IA-Er" sheetId="12" r:id="rId4"/>
    <sheet name="CATR-Er" sheetId="11" r:id="rId5"/>
    <sheet name="EIS" sheetId="2" r:id="rId6"/>
  </sheets>
  <calcPr calcId="152511"/>
</workbook>
</file>

<file path=xl/calcChain.xml><?xml version="1.0" encoding="utf-8"?>
<calcChain xmlns="http://schemas.openxmlformats.org/spreadsheetml/2006/main">
  <c r="O18" i="2" l="1"/>
  <c r="K18" i="2"/>
  <c r="K20" i="2"/>
  <c r="G18" i="2"/>
  <c r="F18" i="2"/>
  <c r="B18" i="2"/>
  <c r="A18" i="2"/>
  <c r="E18" i="2"/>
  <c r="K11" i="11"/>
  <c r="E11" i="11"/>
  <c r="B11" i="11"/>
  <c r="A11" i="11"/>
  <c r="E31" i="2" l="1"/>
  <c r="E30" i="2"/>
  <c r="E29" i="2"/>
  <c r="E28" i="2"/>
  <c r="E27" i="2"/>
  <c r="E26" i="2"/>
  <c r="E25" i="2"/>
  <c r="E24" i="2"/>
  <c r="E23" i="2"/>
  <c r="E22" i="2"/>
  <c r="E21" i="2"/>
  <c r="E20" i="2"/>
  <c r="E17" i="2" l="1"/>
  <c r="E16" i="2"/>
  <c r="E15" i="2"/>
  <c r="E13" i="2"/>
  <c r="E12" i="2"/>
  <c r="E18" i="11" l="1"/>
  <c r="K22" i="11"/>
  <c r="K20" i="11"/>
  <c r="K19" i="11"/>
  <c r="K16" i="11"/>
  <c r="E13" i="11"/>
  <c r="K10" i="11"/>
  <c r="K9" i="11"/>
  <c r="K8" i="11"/>
  <c r="K5" i="11"/>
  <c r="J6" i="15" l="1"/>
  <c r="J8" i="15" l="1"/>
  <c r="F25" i="2" l="1"/>
  <c r="D25" i="2"/>
  <c r="C25" i="2"/>
  <c r="B25" i="2"/>
  <c r="A25" i="2"/>
  <c r="G20" i="2"/>
  <c r="O20" i="2" s="1"/>
  <c r="F20" i="2"/>
  <c r="D20" i="2"/>
  <c r="C20" i="2"/>
  <c r="B20" i="2"/>
  <c r="A20" i="2"/>
  <c r="G14" i="2"/>
  <c r="F14" i="2"/>
  <c r="D14" i="2"/>
  <c r="C14" i="2"/>
  <c r="B14" i="2"/>
  <c r="A14" i="2"/>
  <c r="G7" i="11"/>
  <c r="F7" i="11"/>
  <c r="D7" i="11"/>
  <c r="C7" i="11"/>
  <c r="B7" i="11"/>
  <c r="A7" i="11"/>
  <c r="F31" i="2"/>
  <c r="D31" i="2"/>
  <c r="C31" i="2"/>
  <c r="B31" i="2"/>
  <c r="A31" i="2"/>
  <c r="F30" i="2"/>
  <c r="D30" i="2"/>
  <c r="C30" i="2"/>
  <c r="B30" i="2"/>
  <c r="A30" i="2"/>
  <c r="G29" i="2"/>
  <c r="K29" i="2" s="1"/>
  <c r="O29" i="2" s="1"/>
  <c r="F29" i="2"/>
  <c r="D29" i="2"/>
  <c r="C29" i="2"/>
  <c r="B29" i="2"/>
  <c r="A29" i="2"/>
  <c r="F28" i="2"/>
  <c r="D28" i="2"/>
  <c r="C28" i="2"/>
  <c r="B28" i="2"/>
  <c r="A28" i="2"/>
  <c r="G27" i="2"/>
  <c r="K27" i="2" s="1"/>
  <c r="O27" i="2" s="1"/>
  <c r="F27" i="2"/>
  <c r="D27" i="2"/>
  <c r="C27" i="2"/>
  <c r="B27" i="2"/>
  <c r="A27" i="2"/>
  <c r="G26" i="2"/>
  <c r="K26" i="2" s="1"/>
  <c r="O26" i="2" s="1"/>
  <c r="F26" i="2"/>
  <c r="D26" i="2"/>
  <c r="C26" i="2"/>
  <c r="B26" i="2"/>
  <c r="A26" i="2"/>
  <c r="F24" i="2"/>
  <c r="D24" i="2"/>
  <c r="C24" i="2"/>
  <c r="B24" i="2"/>
  <c r="A24" i="2"/>
  <c r="G23" i="2"/>
  <c r="K23" i="2" s="1"/>
  <c r="O23" i="2" s="1"/>
  <c r="F23" i="2"/>
  <c r="D23" i="2"/>
  <c r="C23" i="2"/>
  <c r="B23" i="2"/>
  <c r="A23" i="2"/>
  <c r="F22" i="2"/>
  <c r="D22" i="2"/>
  <c r="C22" i="2"/>
  <c r="B22" i="2"/>
  <c r="A22" i="2"/>
  <c r="F21" i="2"/>
  <c r="D21" i="2"/>
  <c r="C21" i="2"/>
  <c r="B21" i="2"/>
  <c r="A21" i="2"/>
  <c r="G17" i="2"/>
  <c r="K17" i="2" s="1"/>
  <c r="O17" i="2" s="1"/>
  <c r="F17" i="2"/>
  <c r="D17" i="2"/>
  <c r="C17" i="2"/>
  <c r="B17" i="2"/>
  <c r="A17" i="2"/>
  <c r="G16" i="2"/>
  <c r="K16" i="2" s="1"/>
  <c r="O16" i="2" s="1"/>
  <c r="F16" i="2"/>
  <c r="D16" i="2"/>
  <c r="C16" i="2"/>
  <c r="B16" i="2"/>
  <c r="A16" i="2"/>
  <c r="G15" i="2"/>
  <c r="K15" i="2" s="1"/>
  <c r="O15" i="2" s="1"/>
  <c r="F15" i="2"/>
  <c r="D15" i="2"/>
  <c r="C15" i="2"/>
  <c r="B15" i="2"/>
  <c r="A15" i="2"/>
  <c r="F13" i="2"/>
  <c r="D13" i="2"/>
  <c r="C13" i="2"/>
  <c r="B13" i="2"/>
  <c r="A13" i="2"/>
  <c r="G12" i="2"/>
  <c r="K12" i="2" s="1"/>
  <c r="O12" i="2" s="1"/>
  <c r="F12" i="2"/>
  <c r="D12" i="2"/>
  <c r="C12" i="2"/>
  <c r="B12" i="2"/>
  <c r="A12" i="2"/>
  <c r="F11" i="12"/>
  <c r="E11" i="12"/>
  <c r="D11" i="12"/>
  <c r="C11" i="12"/>
  <c r="F22" i="12"/>
  <c r="E22" i="12"/>
  <c r="D22" i="12"/>
  <c r="C22" i="12"/>
  <c r="E26" i="12"/>
  <c r="D26" i="12"/>
  <c r="C26" i="12"/>
  <c r="A11" i="12"/>
  <c r="I6" i="15"/>
  <c r="H6" i="15"/>
  <c r="I5" i="15"/>
  <c r="H5" i="15"/>
  <c r="H4" i="19" l="1"/>
  <c r="G4" i="19"/>
  <c r="F18" i="11" l="1"/>
  <c r="B18" i="11"/>
  <c r="A18" i="11"/>
  <c r="G13" i="11"/>
  <c r="K13" i="11" s="1"/>
  <c r="F13" i="11"/>
  <c r="B13" i="11"/>
  <c r="A13" i="11"/>
  <c r="E62" i="2"/>
  <c r="D62" i="2"/>
  <c r="C62" i="2"/>
  <c r="E60" i="2"/>
  <c r="D60" i="2"/>
  <c r="C60" i="2"/>
  <c r="F59" i="2"/>
  <c r="E59" i="2"/>
  <c r="D59" i="2"/>
  <c r="C59" i="2"/>
  <c r="E58" i="2"/>
  <c r="D58" i="2"/>
  <c r="C58" i="2"/>
  <c r="F56" i="2"/>
  <c r="E56" i="2"/>
  <c r="D56" i="2"/>
  <c r="C56" i="2"/>
  <c r="E55" i="2"/>
  <c r="D55" i="2"/>
  <c r="C55" i="2"/>
  <c r="E54" i="2"/>
  <c r="D54" i="2"/>
  <c r="C54" i="2"/>
  <c r="F53" i="2"/>
  <c r="E53" i="2"/>
  <c r="D53" i="2"/>
  <c r="C53" i="2"/>
  <c r="E52" i="2"/>
  <c r="D52" i="2"/>
  <c r="C52" i="2"/>
  <c r="E51" i="2"/>
  <c r="D51" i="2"/>
  <c r="C51" i="2"/>
  <c r="E50" i="2"/>
  <c r="D50" i="2"/>
  <c r="C50" i="2"/>
  <c r="B62" i="2"/>
  <c r="B60" i="2"/>
  <c r="B59" i="2"/>
  <c r="B58" i="2"/>
  <c r="B56" i="2"/>
  <c r="B55" i="2"/>
  <c r="B54" i="2"/>
  <c r="B53" i="2"/>
  <c r="B52" i="2"/>
  <c r="B51" i="2"/>
  <c r="B50" i="2"/>
  <c r="A62" i="2"/>
  <c r="A60" i="2"/>
  <c r="A59" i="2"/>
  <c r="A58" i="2"/>
  <c r="A56" i="2"/>
  <c r="A55" i="2"/>
  <c r="A54" i="2"/>
  <c r="A53" i="2"/>
  <c r="A52" i="2"/>
  <c r="A51" i="2"/>
  <c r="A50" i="2"/>
  <c r="F46" i="2"/>
  <c r="E46" i="2"/>
  <c r="B46" i="2"/>
  <c r="A46" i="2"/>
  <c r="B48" i="2"/>
  <c r="B47" i="2"/>
  <c r="B45" i="2"/>
  <c r="B44" i="2"/>
  <c r="B43" i="2"/>
  <c r="B42" i="2"/>
  <c r="B41" i="2"/>
  <c r="B40" i="2"/>
  <c r="A48" i="2"/>
  <c r="A47" i="2"/>
  <c r="A45" i="2"/>
  <c r="A44" i="2"/>
  <c r="A43" i="2"/>
  <c r="A42" i="2"/>
  <c r="A41" i="2"/>
  <c r="A40" i="2"/>
  <c r="E61" i="2"/>
  <c r="B26" i="12"/>
  <c r="B61" i="2" s="1"/>
  <c r="A26" i="12"/>
  <c r="A61" i="2" s="1"/>
  <c r="F57" i="2"/>
  <c r="E57" i="2"/>
  <c r="B22" i="12"/>
  <c r="B57" i="2" s="1"/>
  <c r="A22" i="12"/>
  <c r="A57" i="2" s="1"/>
  <c r="B11" i="12"/>
  <c r="G7" i="15"/>
  <c r="J7" i="15" s="1"/>
  <c r="H7" i="15" l="1"/>
  <c r="G25" i="2"/>
  <c r="K25" i="2" s="1"/>
  <c r="O25" i="2" s="1"/>
  <c r="F26" i="12"/>
  <c r="F61" i="2" s="1"/>
  <c r="I7" i="15"/>
  <c r="D57" i="2"/>
  <c r="I11" i="12"/>
  <c r="C46" i="2"/>
  <c r="G18" i="11"/>
  <c r="K18" i="11" s="1"/>
  <c r="D46" i="2"/>
  <c r="C13" i="11"/>
  <c r="D18" i="11"/>
  <c r="C57" i="2"/>
  <c r="D61" i="2"/>
  <c r="D13" i="11"/>
  <c r="G24" i="11"/>
  <c r="K24" i="11" s="1"/>
  <c r="G15" i="11"/>
  <c r="G23" i="11"/>
  <c r="J23" i="11" s="1"/>
  <c r="G21" i="11"/>
  <c r="J21" i="11" s="1"/>
  <c r="G17" i="11"/>
  <c r="G14" i="11"/>
  <c r="J22" i="11"/>
  <c r="I22" i="11"/>
  <c r="J20" i="11"/>
  <c r="I20" i="11"/>
  <c r="J19" i="11"/>
  <c r="I19" i="11"/>
  <c r="J16" i="11"/>
  <c r="I16" i="11"/>
  <c r="G6" i="11"/>
  <c r="J10" i="11"/>
  <c r="I10" i="11"/>
  <c r="J9" i="11"/>
  <c r="I9" i="11"/>
  <c r="J8" i="11"/>
  <c r="I8" i="11"/>
  <c r="J5" i="11"/>
  <c r="I5" i="11"/>
  <c r="E48" i="2"/>
  <c r="D48" i="2"/>
  <c r="C48" i="2"/>
  <c r="E47" i="2"/>
  <c r="D47" i="2"/>
  <c r="C47" i="2"/>
  <c r="F45" i="2"/>
  <c r="E45" i="2"/>
  <c r="D45" i="2"/>
  <c r="C45" i="2"/>
  <c r="E44" i="2"/>
  <c r="D44" i="2"/>
  <c r="C44" i="2"/>
  <c r="E43" i="2"/>
  <c r="D43" i="2"/>
  <c r="C43" i="2"/>
  <c r="F42" i="2"/>
  <c r="E42" i="2"/>
  <c r="D42" i="2"/>
  <c r="C42" i="2"/>
  <c r="E41" i="2"/>
  <c r="D41" i="2"/>
  <c r="C41" i="2"/>
  <c r="E40" i="2"/>
  <c r="D40" i="2"/>
  <c r="C40" i="2"/>
  <c r="F17" i="12"/>
  <c r="F15" i="12"/>
  <c r="F50" i="2" s="1"/>
  <c r="F12" i="12"/>
  <c r="H12" i="12" s="1"/>
  <c r="F27" i="12"/>
  <c r="F62" i="2" s="1"/>
  <c r="F25" i="12"/>
  <c r="F60" i="2" s="1"/>
  <c r="F23" i="12"/>
  <c r="I23" i="12" s="1"/>
  <c r="F20" i="12"/>
  <c r="F55" i="2" s="1"/>
  <c r="F19" i="12"/>
  <c r="F54" i="2" s="1"/>
  <c r="F16" i="12"/>
  <c r="I16" i="12" s="1"/>
  <c r="F13" i="12"/>
  <c r="H13" i="12" s="1"/>
  <c r="F9" i="12"/>
  <c r="F44" i="2" s="1"/>
  <c r="F8" i="12"/>
  <c r="F43" i="2" s="1"/>
  <c r="F6" i="12"/>
  <c r="F5" i="12"/>
  <c r="I5" i="12" s="1"/>
  <c r="I27" i="12"/>
  <c r="H27" i="12"/>
  <c r="I25" i="12"/>
  <c r="H25" i="12"/>
  <c r="I24" i="12"/>
  <c r="H24" i="12"/>
  <c r="I21" i="12"/>
  <c r="H21" i="12"/>
  <c r="I19" i="12"/>
  <c r="H19" i="12"/>
  <c r="I18" i="12"/>
  <c r="H18" i="12"/>
  <c r="I17" i="12"/>
  <c r="H11" i="12"/>
  <c r="I10" i="12"/>
  <c r="H10" i="12"/>
  <c r="I8" i="12"/>
  <c r="H8" i="12"/>
  <c r="I7" i="12"/>
  <c r="H7" i="12"/>
  <c r="H6" i="12"/>
  <c r="G22" i="2" l="1"/>
  <c r="K22" i="2" s="1"/>
  <c r="O22" i="2" s="1"/>
  <c r="K15" i="11"/>
  <c r="I6" i="11"/>
  <c r="K6" i="11"/>
  <c r="G21" i="2"/>
  <c r="K21" i="2" s="1"/>
  <c r="O21" i="2" s="1"/>
  <c r="K14" i="11"/>
  <c r="G24" i="2"/>
  <c r="K24" i="2" s="1"/>
  <c r="O24" i="2" s="1"/>
  <c r="K17" i="11"/>
  <c r="G28" i="2"/>
  <c r="K28" i="2" s="1"/>
  <c r="O28" i="2" s="1"/>
  <c r="K21" i="11"/>
  <c r="G30" i="2"/>
  <c r="K30" i="2" s="1"/>
  <c r="O30" i="2" s="1"/>
  <c r="K23" i="11"/>
  <c r="J24" i="11"/>
  <c r="G31" i="2"/>
  <c r="K31" i="2" s="1"/>
  <c r="O31" i="2" s="1"/>
  <c r="J6" i="11"/>
  <c r="G13" i="2"/>
  <c r="K13" i="2" s="1"/>
  <c r="O13" i="2" s="1"/>
  <c r="I13" i="12"/>
  <c r="H15" i="12"/>
  <c r="I15" i="12"/>
  <c r="I17" i="11"/>
  <c r="J17" i="11"/>
  <c r="I14" i="11"/>
  <c r="J14" i="11"/>
  <c r="H9" i="12"/>
  <c r="H20" i="12"/>
  <c r="I9" i="12"/>
  <c r="I20" i="12"/>
  <c r="H22" i="12"/>
  <c r="J18" i="11"/>
  <c r="J7" i="11"/>
  <c r="H23" i="12"/>
  <c r="H16" i="12"/>
  <c r="F51" i="2"/>
  <c r="H17" i="12"/>
  <c r="F52" i="2"/>
  <c r="F40" i="2"/>
  <c r="F41" i="2"/>
  <c r="F47" i="2"/>
  <c r="F48" i="2"/>
  <c r="I24" i="11"/>
  <c r="I21" i="11"/>
  <c r="C18" i="11"/>
  <c r="I18" i="11" s="1"/>
  <c r="I23" i="11"/>
  <c r="F58" i="2"/>
  <c r="J15" i="11"/>
  <c r="I7" i="11"/>
  <c r="I13" i="11"/>
  <c r="J13" i="11"/>
  <c r="I22" i="12"/>
  <c r="I15" i="11"/>
  <c r="I26" i="12"/>
  <c r="I12" i="12"/>
  <c r="I6" i="12"/>
  <c r="H5" i="12"/>
  <c r="I17" i="2"/>
  <c r="M17" i="2" s="1"/>
  <c r="O32" i="2" l="1"/>
  <c r="O33" i="2" s="1"/>
  <c r="K33" i="2" s="1"/>
  <c r="E4" i="2" s="1"/>
  <c r="I31" i="2"/>
  <c r="M31" i="2" s="1"/>
  <c r="J31" i="2"/>
  <c r="N31" i="2" s="1"/>
  <c r="C61" i="2"/>
  <c r="H26" i="12"/>
  <c r="J17" i="2"/>
  <c r="H62" i="2"/>
  <c r="I60" i="2"/>
  <c r="H60" i="2"/>
  <c r="H58" i="2"/>
  <c r="H56" i="2"/>
  <c r="I55" i="2"/>
  <c r="I53" i="2"/>
  <c r="H53" i="2"/>
  <c r="H52" i="2"/>
  <c r="I51" i="2"/>
  <c r="H48" i="2"/>
  <c r="H47" i="2"/>
  <c r="H45" i="2"/>
  <c r="H44" i="2"/>
  <c r="H42" i="2"/>
  <c r="H41" i="2"/>
  <c r="H40" i="2"/>
  <c r="I30" i="2"/>
  <c r="M30" i="2" s="1"/>
  <c r="I29" i="2"/>
  <c r="M29" i="2" s="1"/>
  <c r="I27" i="2"/>
  <c r="M27" i="2" s="1"/>
  <c r="I26" i="2"/>
  <c r="M26" i="2" s="1"/>
  <c r="I23" i="2"/>
  <c r="M23" i="2" s="1"/>
  <c r="I16" i="2"/>
  <c r="M16" i="2" s="1"/>
  <c r="I15" i="2"/>
  <c r="M15" i="2" s="1"/>
  <c r="I14" i="2"/>
  <c r="M14" i="2" s="1"/>
  <c r="I12" i="2"/>
  <c r="K32" i="2" l="1"/>
  <c r="F4" i="19"/>
  <c r="E5" i="2"/>
  <c r="I4" i="19" s="1"/>
  <c r="N17" i="2"/>
  <c r="I22" i="2"/>
  <c r="M22" i="2" s="1"/>
  <c r="I28" i="2"/>
  <c r="M28" i="2" s="1"/>
  <c r="I24" i="2"/>
  <c r="M24" i="2" s="1"/>
  <c r="I21" i="2"/>
  <c r="M21" i="2" s="1"/>
  <c r="I40" i="2"/>
  <c r="I47" i="2"/>
  <c r="I52" i="2"/>
  <c r="I56" i="2"/>
  <c r="I62" i="2"/>
  <c r="H50" i="2"/>
  <c r="H54" i="2"/>
  <c r="H59" i="2"/>
  <c r="J14" i="2"/>
  <c r="J16" i="2"/>
  <c r="J28" i="2"/>
  <c r="I50" i="2"/>
  <c r="I54" i="2"/>
  <c r="I59" i="2"/>
  <c r="J12" i="2"/>
  <c r="J30" i="2"/>
  <c r="J24" i="2"/>
  <c r="J26" i="2"/>
  <c r="J29" i="2"/>
  <c r="I45" i="2"/>
  <c r="I48" i="2"/>
  <c r="J21" i="2"/>
  <c r="J27" i="2"/>
  <c r="I58" i="2"/>
  <c r="J22" i="2"/>
  <c r="I42" i="2"/>
  <c r="I44" i="2"/>
  <c r="J15" i="2"/>
  <c r="J23" i="2"/>
  <c r="I41" i="2"/>
  <c r="H51" i="2"/>
  <c r="H55" i="2"/>
  <c r="I43" i="2"/>
  <c r="N27" i="2" l="1"/>
  <c r="N24" i="2"/>
  <c r="N15" i="2"/>
  <c r="N22" i="2"/>
  <c r="N21" i="2"/>
  <c r="N16" i="2"/>
  <c r="N29" i="2"/>
  <c r="N14" i="2"/>
  <c r="N23" i="2"/>
  <c r="N26" i="2"/>
  <c r="N30" i="2"/>
  <c r="N28" i="2"/>
  <c r="H43" i="2"/>
  <c r="I13" i="2"/>
  <c r="M13" i="2" s="1"/>
  <c r="I57" i="2"/>
  <c r="H57" i="2"/>
  <c r="J20" i="2"/>
  <c r="J13" i="2"/>
  <c r="I20" i="2"/>
  <c r="M20" i="2" s="1"/>
  <c r="I46" i="2"/>
  <c r="H46" i="2"/>
  <c r="N20" i="2" l="1"/>
  <c r="N13" i="2"/>
  <c r="J25" i="2"/>
  <c r="I61" i="2"/>
  <c r="I25" i="2"/>
  <c r="M25" i="2" s="1"/>
  <c r="H61" i="2"/>
  <c r="N25" i="2" l="1"/>
  <c r="N62" i="2" l="1"/>
  <c r="M62" i="2"/>
  <c r="N61" i="2"/>
  <c r="M61" i="2"/>
  <c r="N60" i="2"/>
  <c r="M60" i="2"/>
  <c r="N59" i="2"/>
  <c r="M59" i="2"/>
  <c r="N58" i="2"/>
  <c r="M58" i="2"/>
  <c r="N57" i="2"/>
  <c r="M57" i="2"/>
  <c r="N56" i="2"/>
  <c r="M56" i="2"/>
  <c r="N55" i="2"/>
  <c r="M55" i="2"/>
  <c r="N54" i="2"/>
  <c r="M54" i="2"/>
  <c r="N53" i="2"/>
  <c r="M53" i="2"/>
  <c r="N52" i="2"/>
  <c r="M52" i="2"/>
  <c r="N51" i="2"/>
  <c r="M51" i="2"/>
  <c r="N50" i="2"/>
  <c r="M50" i="2"/>
  <c r="N49" i="2"/>
  <c r="M49" i="2"/>
  <c r="N48" i="2"/>
  <c r="M48" i="2"/>
  <c r="N47" i="2"/>
  <c r="M47" i="2"/>
  <c r="N46" i="2"/>
  <c r="M46" i="2"/>
  <c r="N45" i="2"/>
  <c r="M45" i="2"/>
  <c r="N44" i="2"/>
  <c r="M44" i="2"/>
  <c r="N43" i="2"/>
  <c r="M43" i="2"/>
  <c r="N42" i="2"/>
  <c r="M42" i="2"/>
  <c r="N41" i="2"/>
  <c r="M41" i="2"/>
  <c r="N12" i="2"/>
  <c r="N32" i="2" s="1"/>
  <c r="M12" i="2"/>
  <c r="M32" i="2" s="1"/>
  <c r="N40" i="2"/>
  <c r="M40" i="2"/>
  <c r="M63" i="2" l="1"/>
  <c r="H63" i="2" s="1"/>
  <c r="N63" i="2"/>
  <c r="I63" i="2" s="1"/>
  <c r="M64" i="2" l="1"/>
  <c r="H64" i="2" s="1"/>
  <c r="C3" i="2" s="1"/>
  <c r="B4" i="19" s="1"/>
  <c r="M33" i="2"/>
  <c r="I33" i="2" s="1"/>
  <c r="C4" i="2" s="1"/>
  <c r="D4" i="19" s="1"/>
  <c r="I32" i="2"/>
  <c r="N64" i="2"/>
  <c r="J4" i="19" l="1"/>
  <c r="J32" i="2"/>
  <c r="N33" i="2"/>
  <c r="J33" i="2" s="1"/>
  <c r="D4" i="2" s="1"/>
  <c r="E4" i="19" s="1"/>
  <c r="I64" i="2"/>
  <c r="D3" i="2" s="1"/>
  <c r="C4" i="19" s="1"/>
  <c r="K4" i="19" l="1"/>
</calcChain>
</file>

<file path=xl/sharedStrings.xml><?xml version="1.0" encoding="utf-8"?>
<sst xmlns="http://schemas.openxmlformats.org/spreadsheetml/2006/main" count="269" uniqueCount="163">
  <si>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</si>
  <si>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</si>
  <si>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</si>
  <si>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</si>
  <si>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</si>
  <si>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</si>
  <si>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</si>
  <si>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</si>
  <si>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</si>
  <si>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</si>
  <si>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</si>
  <si>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</si>
  <si>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</si>
  <si>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</si>
  <si>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</si>
  <si>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</si>
  <si>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Indoor anachoic</t>
  </si>
  <si>
    <t>CATR</t>
  </si>
  <si>
    <t>Exp. normal</t>
  </si>
  <si>
    <t>Rotary joints</t>
  </si>
  <si>
    <t>Standing wave between SGH and test range antenna</t>
  </si>
  <si>
    <t>Switching uncertainty</t>
  </si>
  <si>
    <t>Miscellaneous uncertainty</t>
  </si>
  <si>
    <t xml:space="preserve">Exp. normal </t>
  </si>
  <si>
    <t>rms calculations</t>
    <phoneticPr fontId="7" type="noConversion"/>
  </si>
  <si>
    <t>Indoor anachoic</t>
    <phoneticPr fontId="7" type="noConversion"/>
  </si>
  <si>
    <t>Standard uncertainty σ (dB)</t>
  </si>
  <si>
    <t>Probability distribution</t>
  </si>
  <si>
    <t>Agreed value</t>
    <phoneticPr fontId="7" type="noConversion"/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</si>
  <si>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</si>
  <si>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</si>
  <si>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</si>
  <si>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</si>
  <si>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</si>
  <si>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</si>
  <si>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</si>
  <si>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Insertion loss of transmitter chain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</si>
  <si>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</si>
  <si>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</si>
  <si>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</si>
  <si>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</si>
  <si>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</si>
  <si>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</si>
  <si>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UID</t>
    <phoneticPr fontId="7" type="noConversion"/>
  </si>
  <si>
    <t>divisor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</si>
  <si>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</si>
  <si>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</si>
  <si>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</si>
  <si>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</si>
  <si>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</si>
  <si>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</si>
  <si>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</si>
  <si>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</si>
  <si>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</si>
  <si>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</si>
  <si>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</si>
  <si>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</si>
  <si>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</si>
  <si>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</si>
  <si>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</si>
  <si>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</si>
  <si>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</si>
  <si>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</si>
  <si>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</si>
  <si>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</si>
  <si>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</si>
  <si>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</si>
  <si>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</si>
  <si>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</si>
  <si>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</si>
  <si>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</si>
  <si>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</si>
  <si>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B2-4b</t>
    <phoneticPr fontId="7" type="noConversion"/>
  </si>
  <si>
    <t>A method exceeds agreed value</t>
    <phoneticPr fontId="7" type="noConversion"/>
  </si>
  <si>
    <t>Agreed value</t>
    <phoneticPr fontId="7" type="noConversion"/>
  </si>
  <si>
    <t>EIS</t>
    <phoneticPr fontId="7" type="noConversion"/>
  </si>
  <si>
    <t xml:space="preserve">Gaussian </t>
  </si>
  <si>
    <t>24.25&lt;f&lt;29.5GHz</t>
  </si>
  <si>
    <t>37&lt;f&lt;40GHz</t>
  </si>
  <si>
    <t>Misalignment  positioning system</t>
    <phoneticPr fontId="7" type="noConversion"/>
  </si>
  <si>
    <t>B2-9</t>
    <phoneticPr fontId="7" type="noConversion"/>
  </si>
  <si>
    <t>B2-11</t>
    <phoneticPr fontId="7" type="noConversion"/>
  </si>
  <si>
    <t>B2-10</t>
    <phoneticPr fontId="7" type="noConversion"/>
  </si>
  <si>
    <t>B2-12</t>
    <phoneticPr fontId="7" type="noConversion"/>
  </si>
  <si>
    <t>B2-13</t>
    <phoneticPr fontId="7" type="noConversion"/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</si>
  <si>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</si>
  <si>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</si>
  <si>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</si>
  <si>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</si>
  <si>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RF leakage &amp; dynamic range, test range antenna cable connector terminated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</si>
  <si>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</si>
  <si>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</si>
  <si>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</si>
  <si>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</si>
  <si>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Positioning misalignment between the BS and the reference antenna</t>
  </si>
  <si>
    <t>Pointing misalignment between the BS and the transmitting antenna</t>
  </si>
  <si>
    <t>Polarization mismatch between the BS and the transmitting antenna</t>
  </si>
  <si>
    <t>Mutual coupling between the BS and the transmitting antenna</t>
  </si>
  <si>
    <t>Table 10.2.3.4-1: CATR MU value derivation for OTA sensitivity measurement, FR2</t>
  </si>
  <si>
    <t>Misalignment and pointing error of BS</t>
  </si>
  <si>
    <t>QZ ripple experienced by BS</t>
  </si>
  <si>
    <t>RF leakage (SGH connector terminated &amp; test range antenna connector cable terminated)</t>
  </si>
  <si>
    <t>QZ ripple experienced by calibration antenna</t>
  </si>
  <si>
    <t>B2-1b</t>
  </si>
  <si>
    <t xml:space="preserve">Misalignment and pointing error of calibration antenna </t>
  </si>
  <si>
    <t xml:space="preserve">Indoor Anechoic Chamber </t>
  </si>
  <si>
    <t>Compact Antenna Test Range</t>
  </si>
  <si>
    <t>Comments</t>
  </si>
  <si>
    <t xml:space="preserve">Comments </t>
  </si>
  <si>
    <t>Uncertainty value (dB)</t>
  </si>
  <si>
    <t xml:space="preserve">Uncertainty value (dB) </t>
  </si>
  <si>
    <t>Table 10.2.2.4-1: IAC MU value derivation for OTA sensitivity measurement, FR2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</si>
  <si>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</si>
  <si>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</si>
  <si>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</si>
  <si>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</si>
  <si>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</si>
  <si>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</si>
  <si>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</si>
  <si>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</si>
  <si>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</si>
  <si>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</si>
  <si>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</si>
  <si>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</si>
  <si>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</si>
  <si>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PWS values updates; additional PWS tests added</t>
  </si>
  <si>
    <t>16.0.0</t>
  </si>
  <si>
    <t>R4-2011260</t>
  </si>
  <si>
    <t>A</t>
  </si>
  <si>
    <t>16.1.0</t>
  </si>
  <si>
    <t>R4-2015965</t>
  </si>
  <si>
    <t>16.2.0</t>
  </si>
  <si>
    <t>Uncertainty of the RF signal generator with power monitoring and controling by power sensor</t>
  </si>
  <si>
    <t>52.6 &lt; f ≤ 71 GHz</t>
  </si>
  <si>
    <t>24.25&lt;f&lt;29.5 GHz</t>
  </si>
  <si>
    <t>37&lt;f&lt;40 GHz</t>
  </si>
  <si>
    <t>52.6&lt;f
≤71 GHz</t>
  </si>
  <si>
    <t>RAN4#107</t>
  </si>
  <si>
    <t>R4-230xxxx</t>
  </si>
  <si>
    <t>F</t>
  </si>
  <si>
    <t xml:space="preserve">Updated with FR2-2 values. </t>
  </si>
  <si>
    <t>17.1.0</t>
  </si>
  <si>
    <t xml:space="preserve">MVG No is 1.6 much higher than0.52 used by Ericsson and Keysight, TX ref antenna also used 0.52 </t>
    <phoneticPr fontId="7" type="noConversion"/>
  </si>
  <si>
    <t xml:space="preserve"> </t>
  </si>
  <si>
    <t>C1-1</t>
    <phoneticPr fontId="7" type="noConversion"/>
  </si>
  <si>
    <t>Ericsson 0.2, MVG, Keysignt 0.1. 0.2 is consiatnt with same error in Tx</t>
    <phoneticPr fontId="7" type="noConversion"/>
  </si>
  <si>
    <t>MVG 0.1, Keysight 0.03, Ericsson 0.21. . O.21 is consiatnt with Tx</t>
    <phoneticPr fontId="7" type="noConversion"/>
  </si>
  <si>
    <t>MVG &amp; Keysight 0.1, Ericsson 0.01. . O.o1 is consiatnt with Tx</t>
    <phoneticPr fontId="7" type="noConversion"/>
  </si>
  <si>
    <t>All agree 0.4</t>
    <phoneticPr fontId="7" type="noConversion"/>
  </si>
  <si>
    <t>MVG 0.5, Keysight 0.74, Ericsson 0.43/0.57., equivilment missmatch in Tx (Rx chain) is same as Ericsson</t>
    <phoneticPr fontId="7" type="noConversion"/>
  </si>
  <si>
    <t>MVG 0, Keysight 0.12, Ericsson 0.26, No equivilment missmatch in Tx, take mean 0.12</t>
    <phoneticPr fontId="7" type="noConversion"/>
  </si>
  <si>
    <t>MVG &amp; Keysight 0.1, Ericsson 0.01. . 0.01 is consiatnt with Tx</t>
    <phoneticPr fontId="7" type="noConversion"/>
  </si>
  <si>
    <t>MVG &amp; Keysight 0, Ericsson 0.21. . In TX we use 0.21/0.29 use same here</t>
    <phoneticPr fontId="7" type="noConversion"/>
  </si>
  <si>
    <t>This is the same error as B2-11, should be misalignmnet of the positioning system? Zero</t>
    <phoneticPr fontId="7" type="noConversion"/>
  </si>
  <si>
    <t>MVG 0.2, Keysight 0.072, Ericsson 0.1,  Tx uses 0.01!, use 0.1</t>
    <phoneticPr fontId="7" type="noConversion"/>
  </si>
  <si>
    <t>All 0</t>
    <phoneticPr fontId="7" type="noConversion"/>
  </si>
  <si>
    <t>MVG &amp; Keysight 0, Ericsson 0.3 . In TX we use 0</t>
    <phoneticPr fontId="7" type="noConversion"/>
  </si>
  <si>
    <t>MVG 0.1, Keysight 0.03, Ericsson 0.09,  Tx uses 0.09!, use 0.09</t>
    <phoneticPr fontId="7" type="noConversion"/>
  </si>
  <si>
    <t>MVG 0, Keysight 0.1, Ericsson 0.43,  Tx uses 0.1, use 0.1</t>
    <phoneticPr fontId="7" type="noConversion"/>
  </si>
  <si>
    <t xml:space="preserve">RAN4#107: Reuse of 0.85 dB value for FR2-2, based on RAN5 discussions.
Ericsson use 0.3, this is same as agreed in Tx. MVG use 0.4, Keysight 0.2. </t>
  </si>
  <si>
    <t>C1-11</t>
  </si>
  <si>
    <t>RAN4#107: for 52.6-71GHz, the C1-11 is used instead. 
Ericsson use 0.57, MVG and Keysight use 0.9.  FR1 value was 0.46. As TE use Keysight number</t>
  </si>
  <si>
    <t xml:space="preserve">RAN4#107: Value of C1-11 used for 52.6-71GHz, instead of C1-2.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</si>
</sst>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  <font>
      <strike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41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9" fillId="0" borderId="1" xfId="0" applyFont="1" applyBorder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/>
    <xf numFmtId="2" fontId="5" fillId="0" borderId="0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7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5" fillId="3" borderId="1" xfId="0" applyFont="1" applyFill="1" applyBorder="1" applyAlignment="1">
      <alignment vertical="center" wrapText="1"/>
    </xf>
    <xf numFmtId="0" fontId="12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16" fontId="5" fillId="4" borderId="1" xfId="0" applyNumberFormat="1" applyFont="1" applyFill="1" applyBorder="1"/>
    <xf numFmtId="0" fontId="5" fillId="4" borderId="1" xfId="0" applyFont="1" applyFill="1" applyBorder="1"/>
    <xf numFmtId="0" fontId="5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>
      <selection activeCell="I4" sqref="I4"/>
    </sheetView>
  </sheetViews>
  <sheetFormatPr defaultColWidth="13.42578125" defaultRowHeight="11.25"/>
  <cols>
    <col min="1" max="1" width="3.140625" style="16" bestFit="1" customWidth="1"/>
    <col min="2" max="16384" width="13.42578125" style="16"/>
  </cols>
  <sheetData>
    <row r="1" spans="1:11">
      <c r="A1" s="111"/>
      <c r="B1" s="112" t="s">
        <v>90</v>
      </c>
      <c r="C1" s="112"/>
      <c r="D1" s="112"/>
      <c r="E1" s="112"/>
      <c r="F1" s="112"/>
      <c r="G1" s="112"/>
      <c r="H1" s="112"/>
      <c r="I1" s="69"/>
      <c r="J1" s="113" t="s">
        <v>73</v>
      </c>
      <c r="K1" s="113"/>
    </row>
    <row r="2" spans="1:11" ht="11.25" customHeight="1">
      <c r="A2" s="111"/>
      <c r="B2" s="114" t="s">
        <v>105</v>
      </c>
      <c r="C2" s="115"/>
      <c r="D2" s="114" t="s">
        <v>106</v>
      </c>
      <c r="E2" s="116"/>
      <c r="F2" s="115"/>
      <c r="G2" s="114" t="s">
        <v>74</v>
      </c>
      <c r="H2" s="116"/>
      <c r="I2" s="115"/>
      <c r="J2" s="113"/>
      <c r="K2" s="113"/>
    </row>
    <row r="3" spans="1:11" ht="22.5">
      <c r="A3" s="111"/>
      <c r="B3" s="14" t="s">
        <v>134</v>
      </c>
      <c r="C3" s="14" t="s">
        <v>135</v>
      </c>
      <c r="D3" s="14" t="s">
        <v>134</v>
      </c>
      <c r="E3" s="14" t="s">
        <v>135</v>
      </c>
      <c r="F3" s="86" t="s">
        <v>136</v>
      </c>
      <c r="G3" s="14" t="s">
        <v>134</v>
      </c>
      <c r="H3" s="14" t="s">
        <v>135</v>
      </c>
      <c r="I3" s="86" t="s">
        <v>136</v>
      </c>
      <c r="J3" s="13" t="s">
        <v>77</v>
      </c>
      <c r="K3" s="13" t="s">
        <v>78</v>
      </c>
    </row>
    <row r="4" spans="1:11">
      <c r="A4" s="18" t="s">
        <v>75</v>
      </c>
      <c r="B4" s="25">
        <f>EIS!C3</f>
        <v>2.3346904831832989</v>
      </c>
      <c r="C4" s="25">
        <f>EIS!D3</f>
        <v>2.4550249908300321</v>
      </c>
      <c r="D4" s="25">
        <f>EIS!C4</f>
        <v>2.2510723015191374</v>
      </c>
      <c r="E4" s="25">
        <f>EIS!D4</f>
        <v>2.3266006332558811</v>
      </c>
      <c r="F4" s="87">
        <f>EIS!E4</f>
        <v>3.0305724255768358</v>
      </c>
      <c r="G4" s="27">
        <f>EIS!C5</f>
        <v>2.4</v>
      </c>
      <c r="H4" s="27">
        <f>EIS!D5</f>
        <v>2.4</v>
      </c>
      <c r="I4" s="88">
        <f>EIS!E5</f>
        <v>3</v>
      </c>
      <c r="J4" s="19" t="str">
        <f>IF(ROUND(MAX(B4,D4),1)&gt;G4,"x","")</f>
        <v/>
      </c>
      <c r="K4" s="19" t="str">
        <f>IF(ROUND(MAX(C4,E4),1)&gt;H4,"x","")</f>
        <v>x</v>
      </c>
    </row>
    <row r="10" spans="1:11">
      <c r="A10" s="20"/>
    </row>
    <row r="11" spans="1:11">
      <c r="A11" s="20"/>
    </row>
    <row r="12" spans="1:11">
      <c r="A12" s="20"/>
    </row>
    <row r="13" spans="1:11">
      <c r="A13" s="20"/>
    </row>
    <row r="14" spans="1:11">
      <c r="A14" s="20"/>
    </row>
    <row r="15" spans="1:11">
      <c r="A15" s="20"/>
    </row>
    <row r="16" spans="1:11">
      <c r="A16" s="20"/>
      <c r="B16" s="20"/>
      <c r="C16" s="20"/>
    </row>
    <row r="17" spans="1:3">
      <c r="A17" s="20"/>
      <c r="B17" s="20"/>
      <c r="C17" s="20"/>
    </row>
    <row r="18" spans="1:3">
      <c r="B18" s="20"/>
      <c r="C18" s="20"/>
    </row>
  </sheetData>
  <mergeCells count="6">
    <mergeCell ref="A1:A3"/>
    <mergeCell ref="B1:H1"/>
    <mergeCell ref="J1:K2"/>
    <mergeCell ref="B2:C2"/>
    <mergeCell ref="D2:F2"/>
    <mergeCell ref="G2:I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1" topLeftCell="A2" activePane="bottomLeft" state="frozen"/>
      <selection pane="bottomLeft" activeCell="H5" sqref="H5"/>
    </sheetView>
  </sheetViews>
  <sheetFormatPr defaultRowHeight="11.25"/>
  <cols>
    <col min="1" max="1" width="6.140625" style="66" bestFit="1" customWidth="1"/>
    <col min="2" max="2" width="9" style="66" bestFit="1" customWidth="1"/>
    <col min="3" max="3" width="9.42578125" style="66" bestFit="1" customWidth="1"/>
    <col min="4" max="4" width="6.5703125" style="66" customWidth="1"/>
    <col min="5" max="5" width="3.85546875" style="66" bestFit="1" customWidth="1"/>
    <col min="6" max="6" width="3.5703125" style="66" bestFit="1" customWidth="1"/>
    <col min="7" max="7" width="178.7109375" style="66" customWidth="1"/>
    <col min="8" max="8" width="7" style="66" bestFit="1" customWidth="1"/>
    <col min="9" max="16384" width="9.140625" style="66"/>
  </cols>
  <sheetData>
    <row r="1" spans="1:8" s="58" customFormat="1" ht="22.5">
      <c r="A1" s="57" t="s">
        <v>112</v>
      </c>
      <c r="B1" s="57" t="s">
        <v>113</v>
      </c>
      <c r="C1" s="57" t="s">
        <v>114</v>
      </c>
      <c r="D1" s="57" t="s">
        <v>115</v>
      </c>
      <c r="E1" s="57" t="s">
        <v>116</v>
      </c>
      <c r="F1" s="57" t="s">
        <v>117</v>
      </c>
      <c r="G1" s="57" t="s">
        <v>118</v>
      </c>
      <c r="H1" s="57" t="s">
        <v>119</v>
      </c>
    </row>
    <row r="2" spans="1:8" s="62" customFormat="1">
      <c r="A2" s="59">
        <v>43922</v>
      </c>
      <c r="B2" s="63" t="s">
        <v>120</v>
      </c>
      <c r="C2" s="60"/>
      <c r="D2" s="60"/>
      <c r="E2" s="60"/>
      <c r="F2" s="60"/>
      <c r="G2" s="61" t="s">
        <v>121</v>
      </c>
      <c r="H2" s="63" t="s">
        <v>126</v>
      </c>
    </row>
    <row r="3" spans="1:8">
      <c r="A3" s="64">
        <v>44044</v>
      </c>
      <c r="B3" s="65" t="s">
        <v>122</v>
      </c>
      <c r="C3" s="63" t="s">
        <v>127</v>
      </c>
      <c r="D3" s="63">
        <v>10</v>
      </c>
      <c r="E3" s="63"/>
      <c r="F3" s="63" t="s">
        <v>128</v>
      </c>
      <c r="G3" s="61" t="s">
        <v>123</v>
      </c>
      <c r="H3" s="63" t="s">
        <v>129</v>
      </c>
    </row>
    <row r="4" spans="1:8">
      <c r="A4" s="64">
        <v>44105</v>
      </c>
      <c r="B4" s="65" t="s">
        <v>124</v>
      </c>
      <c r="C4" s="63" t="s">
        <v>130</v>
      </c>
      <c r="D4" s="63">
        <v>18</v>
      </c>
      <c r="E4" s="63"/>
      <c r="F4" s="63" t="s">
        <v>128</v>
      </c>
      <c r="G4" s="67" t="s">
        <v>125</v>
      </c>
      <c r="H4" s="63" t="s">
        <v>131</v>
      </c>
    </row>
    <row r="5" spans="1:8">
      <c r="A5" s="89">
        <v>45069</v>
      </c>
      <c r="B5" s="90" t="s">
        <v>137</v>
      </c>
      <c r="C5" s="90" t="s">
        <v>138</v>
      </c>
      <c r="D5" s="90"/>
      <c r="E5" s="90"/>
      <c r="F5" s="90" t="s">
        <v>139</v>
      </c>
      <c r="G5" s="90" t="s">
        <v>140</v>
      </c>
      <c r="H5" s="91" t="s">
        <v>141</v>
      </c>
    </row>
    <row r="7" spans="1:8">
      <c r="G7" s="68"/>
    </row>
    <row r="8" spans="1:8">
      <c r="G8" s="6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zoomScaleNormal="100" workbookViewId="0">
      <selection activeCell="C8" sqref="C8"/>
    </sheetView>
  </sheetViews>
  <sheetFormatPr defaultColWidth="9" defaultRowHeight="11.25"/>
  <cols>
    <col min="1" max="1" width="5.140625" style="21" bestFit="1" customWidth="1"/>
    <col min="2" max="2" width="60" style="37" customWidth="1"/>
    <col min="3" max="3" width="13.28515625" style="34" bestFit="1" customWidth="1"/>
    <col min="4" max="4" width="9.7109375" style="34" bestFit="1" customWidth="1"/>
    <col min="5" max="5" width="9.7109375" style="34" customWidth="1"/>
    <col min="6" max="6" width="14.7109375" style="35" customWidth="1"/>
    <col min="7" max="7" width="6.42578125" style="34" bestFit="1" customWidth="1"/>
    <col min="8" max="8" width="10.140625" style="34" bestFit="1" customWidth="1"/>
    <col min="9" max="9" width="9.7109375" style="34" bestFit="1" customWidth="1"/>
    <col min="10" max="10" width="9.7109375" style="34" customWidth="1"/>
    <col min="11" max="11" width="4.28515625" style="16" customWidth="1"/>
    <col min="12" max="12" width="86.7109375" style="16" customWidth="1"/>
    <col min="13" max="16384" width="9" style="16"/>
  </cols>
  <sheetData>
    <row r="1" spans="1:13">
      <c r="A1" s="112" t="s">
        <v>85</v>
      </c>
      <c r="B1" s="112"/>
      <c r="C1" s="112"/>
      <c r="D1" s="112"/>
      <c r="E1" s="112"/>
      <c r="F1" s="112"/>
      <c r="G1" s="112"/>
      <c r="H1" s="112"/>
      <c r="I1" s="112"/>
      <c r="J1" s="112"/>
      <c r="L1" s="80" t="s">
        <v>107</v>
      </c>
    </row>
    <row r="2" spans="1:13">
      <c r="A2" s="118" t="s">
        <v>43</v>
      </c>
      <c r="B2" s="112" t="s">
        <v>1</v>
      </c>
      <c r="C2" s="117" t="s">
        <v>110</v>
      </c>
      <c r="D2" s="117"/>
      <c r="E2" s="84"/>
      <c r="F2" s="112" t="s">
        <v>27</v>
      </c>
      <c r="G2" s="117" t="s">
        <v>44</v>
      </c>
      <c r="H2" s="117" t="s">
        <v>26</v>
      </c>
      <c r="I2" s="117"/>
      <c r="J2" s="117"/>
      <c r="L2" s="81"/>
    </row>
    <row r="3" spans="1:13" ht="22.5">
      <c r="A3" s="118"/>
      <c r="B3" s="112"/>
      <c r="C3" s="79" t="s">
        <v>134</v>
      </c>
      <c r="D3" s="79" t="s">
        <v>135</v>
      </c>
      <c r="E3" s="86" t="s">
        <v>133</v>
      </c>
      <c r="F3" s="112"/>
      <c r="G3" s="117"/>
      <c r="H3" s="79" t="s">
        <v>134</v>
      </c>
      <c r="I3" s="83" t="s">
        <v>135</v>
      </c>
      <c r="J3" s="86" t="s">
        <v>133</v>
      </c>
      <c r="L3" s="82"/>
    </row>
    <row r="4" spans="1:13">
      <c r="A4" s="92" t="s">
        <v>144</v>
      </c>
      <c r="B4" s="38"/>
      <c r="C4" s="25"/>
      <c r="D4" s="25"/>
      <c r="E4" s="25"/>
      <c r="F4" s="17"/>
      <c r="G4" s="39"/>
      <c r="H4" s="39"/>
      <c r="I4" s="39"/>
      <c r="J4" s="39"/>
      <c r="L4" s="50"/>
    </row>
    <row r="5" spans="1:13" ht="22.5">
      <c r="A5" s="48" t="s">
        <v>45</v>
      </c>
      <c r="B5" s="38" t="s">
        <v>46</v>
      </c>
      <c r="C5" s="25">
        <v>0.9</v>
      </c>
      <c r="D5" s="25">
        <v>0.9</v>
      </c>
      <c r="E5" s="70"/>
      <c r="F5" s="17" t="s">
        <v>7</v>
      </c>
      <c r="G5" s="39">
        <v>1</v>
      </c>
      <c r="H5" s="39">
        <f>C5/$G5</f>
        <v>0.9</v>
      </c>
      <c r="I5" s="39">
        <f>D5/$G5</f>
        <v>0.9</v>
      </c>
      <c r="J5" s="70"/>
      <c r="L5" s="96" t="s">
        <v>161</v>
      </c>
    </row>
    <row r="6" spans="1:13" ht="22.5">
      <c r="A6" s="48" t="s">
        <v>47</v>
      </c>
      <c r="B6" s="40" t="s">
        <v>12</v>
      </c>
      <c r="C6" s="25">
        <v>0.3</v>
      </c>
      <c r="D6" s="25">
        <v>0.3</v>
      </c>
      <c r="E6" s="87">
        <v>0.85</v>
      </c>
      <c r="F6" s="17" t="s">
        <v>7</v>
      </c>
      <c r="G6" s="39">
        <v>1</v>
      </c>
      <c r="H6" s="39">
        <f t="shared" ref="H6:H7" si="0">C6/$G6</f>
        <v>0.3</v>
      </c>
      <c r="I6" s="39">
        <f t="shared" ref="I6:J8" si="1">D6/$G6</f>
        <v>0.3</v>
      </c>
      <c r="J6" s="94">
        <f t="shared" si="1"/>
        <v>0.85</v>
      </c>
      <c r="L6" s="96" t="s">
        <v>159</v>
      </c>
    </row>
    <row r="7" spans="1:13">
      <c r="A7" s="48" t="s">
        <v>48</v>
      </c>
      <c r="B7" s="40" t="s">
        <v>15</v>
      </c>
      <c r="C7" s="25">
        <v>0.52</v>
      </c>
      <c r="D7" s="25">
        <v>0.52</v>
      </c>
      <c r="E7" s="87">
        <v>0.52</v>
      </c>
      <c r="F7" s="17" t="s">
        <v>5</v>
      </c>
      <c r="G7" s="39">
        <f>3^0.5</f>
        <v>1.7320508075688772</v>
      </c>
      <c r="H7" s="39">
        <f t="shared" si="0"/>
        <v>0.30022213997860542</v>
      </c>
      <c r="I7" s="39">
        <f t="shared" si="1"/>
        <v>0.30022213997860542</v>
      </c>
      <c r="J7" s="94">
        <f t="shared" si="1"/>
        <v>0.30022213997860542</v>
      </c>
      <c r="L7" s="50" t="s">
        <v>142</v>
      </c>
      <c r="M7" s="16" t="s">
        <v>143</v>
      </c>
    </row>
    <row r="8" spans="1:13" ht="22.5">
      <c r="A8" s="91" t="s">
        <v>160</v>
      </c>
      <c r="B8" s="96" t="s">
        <v>132</v>
      </c>
      <c r="C8" s="70"/>
      <c r="D8" s="70"/>
      <c r="E8" s="91">
        <v>0.98</v>
      </c>
      <c r="F8" s="93" t="s">
        <v>7</v>
      </c>
      <c r="G8" s="94">
        <v>1</v>
      </c>
      <c r="H8" s="70"/>
      <c r="I8" s="70"/>
      <c r="J8" s="94">
        <f t="shared" si="1"/>
        <v>0.98</v>
      </c>
      <c r="L8" s="50"/>
      <c r="M8" s="16" t="s">
        <v>143</v>
      </c>
    </row>
  </sheetData>
  <mergeCells count="7">
    <mergeCell ref="H2:J2"/>
    <mergeCell ref="A1:J1"/>
    <mergeCell ref="A2:A3"/>
    <mergeCell ref="G2:G3"/>
    <mergeCell ref="C2:D2"/>
    <mergeCell ref="B2:B3"/>
    <mergeCell ref="F2:F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workbookViewId="0">
      <selection activeCell="A11" sqref="A11"/>
    </sheetView>
  </sheetViews>
  <sheetFormatPr defaultColWidth="9" defaultRowHeight="11.25"/>
  <cols>
    <col min="1" max="1" width="5.140625" style="21" bestFit="1" customWidth="1"/>
    <col min="2" max="2" width="50.28515625" style="33" customWidth="1"/>
    <col min="3" max="4" width="9.85546875" style="34" customWidth="1"/>
    <col min="5" max="5" width="11" style="35" customWidth="1"/>
    <col min="6" max="6" width="11" style="34" customWidth="1"/>
    <col min="7" max="7" width="9" style="35"/>
    <col min="8" max="9" width="10.28515625" style="34" customWidth="1"/>
    <col min="10" max="10" width="9" style="16"/>
    <col min="11" max="11" width="17.5703125" style="16" customWidth="1"/>
    <col min="12" max="16384" width="9" style="16"/>
  </cols>
  <sheetData>
    <row r="1" spans="1:11">
      <c r="A1" s="119" t="s">
        <v>25</v>
      </c>
      <c r="B1" s="119"/>
      <c r="C1" s="119"/>
      <c r="D1" s="119"/>
      <c r="E1" s="119"/>
      <c r="F1" s="119"/>
      <c r="G1" s="119"/>
      <c r="H1" s="119"/>
      <c r="I1" s="119"/>
      <c r="K1" s="118" t="s">
        <v>107</v>
      </c>
    </row>
    <row r="2" spans="1:11">
      <c r="A2" s="118" t="s">
        <v>43</v>
      </c>
      <c r="B2" s="112" t="s">
        <v>1</v>
      </c>
      <c r="C2" s="117" t="s">
        <v>109</v>
      </c>
      <c r="D2" s="117"/>
      <c r="E2" s="112" t="s">
        <v>2</v>
      </c>
      <c r="F2" s="117" t="s">
        <v>3</v>
      </c>
      <c r="G2" s="120" t="s">
        <v>4</v>
      </c>
      <c r="H2" s="121" t="s">
        <v>91</v>
      </c>
      <c r="I2" s="121"/>
      <c r="K2" s="118"/>
    </row>
    <row r="3" spans="1:11" ht="22.5">
      <c r="A3" s="118"/>
      <c r="B3" s="112"/>
      <c r="C3" s="4" t="s">
        <v>77</v>
      </c>
      <c r="D3" s="4" t="s">
        <v>78</v>
      </c>
      <c r="E3" s="112"/>
      <c r="F3" s="117"/>
      <c r="G3" s="120"/>
      <c r="H3" s="4" t="s">
        <v>77</v>
      </c>
      <c r="I3" s="4" t="s">
        <v>78</v>
      </c>
      <c r="K3" s="118"/>
    </row>
    <row r="4" spans="1:11">
      <c r="A4" s="119" t="s">
        <v>86</v>
      </c>
      <c r="B4" s="119"/>
      <c r="C4" s="119"/>
      <c r="D4" s="119"/>
      <c r="E4" s="119"/>
      <c r="F4" s="119"/>
      <c r="G4" s="119"/>
      <c r="H4" s="119"/>
      <c r="I4" s="119"/>
      <c r="K4" s="118"/>
    </row>
    <row r="5" spans="1:11">
      <c r="A5" s="48" t="s">
        <v>37</v>
      </c>
      <c r="B5" s="40" t="s">
        <v>94</v>
      </c>
      <c r="C5" s="17">
        <v>0.18</v>
      </c>
      <c r="D5" s="17">
        <v>0.18</v>
      </c>
      <c r="E5" s="48" t="s">
        <v>5</v>
      </c>
      <c r="F5" s="25">
        <f>3^0.5</f>
        <v>1.7320508075688772</v>
      </c>
      <c r="G5" s="48">
        <v>1</v>
      </c>
      <c r="H5" s="25">
        <f t="shared" ref="H5:H13" si="0">C5/$F5</f>
        <v>0.10392304845413264</v>
      </c>
      <c r="I5" s="25">
        <f t="shared" ref="I5:I13" si="1">D5/$F5</f>
        <v>0.10392304845413264</v>
      </c>
      <c r="K5" s="51"/>
    </row>
    <row r="6" spans="1:11">
      <c r="A6" s="48" t="s">
        <v>38</v>
      </c>
      <c r="B6" s="40" t="s">
        <v>95</v>
      </c>
      <c r="C6" s="17">
        <v>0.18</v>
      </c>
      <c r="D6" s="17">
        <v>0.18</v>
      </c>
      <c r="E6" s="48" t="s">
        <v>5</v>
      </c>
      <c r="F6" s="25">
        <f>3^0.5</f>
        <v>1.7320508075688772</v>
      </c>
      <c r="G6" s="48">
        <v>1</v>
      </c>
      <c r="H6" s="25">
        <f t="shared" si="0"/>
        <v>0.10392304845413264</v>
      </c>
      <c r="I6" s="25">
        <f t="shared" si="1"/>
        <v>0.10392304845413264</v>
      </c>
      <c r="K6" s="51"/>
    </row>
    <row r="7" spans="1:11">
      <c r="A7" s="48" t="s">
        <v>39</v>
      </c>
      <c r="B7" s="40" t="s">
        <v>6</v>
      </c>
      <c r="C7" s="17">
        <v>0.1</v>
      </c>
      <c r="D7" s="17">
        <v>0.1</v>
      </c>
      <c r="E7" s="48" t="s">
        <v>7</v>
      </c>
      <c r="F7" s="25">
        <v>1</v>
      </c>
      <c r="G7" s="48">
        <v>1</v>
      </c>
      <c r="H7" s="25">
        <f t="shared" si="0"/>
        <v>0.1</v>
      </c>
      <c r="I7" s="25">
        <f t="shared" si="1"/>
        <v>0.1</v>
      </c>
      <c r="K7" s="51"/>
    </row>
    <row r="8" spans="1:11">
      <c r="A8" s="48" t="s">
        <v>41</v>
      </c>
      <c r="B8" s="40" t="s">
        <v>96</v>
      </c>
      <c r="C8" s="17">
        <v>1.7999999999999999E-2</v>
      </c>
      <c r="D8" s="17">
        <v>1.7999999999999999E-2</v>
      </c>
      <c r="E8" s="48" t="s">
        <v>5</v>
      </c>
      <c r="F8" s="25">
        <f t="shared" ref="F8:F9" si="2">3^0.5</f>
        <v>1.7320508075688772</v>
      </c>
      <c r="G8" s="48">
        <v>1</v>
      </c>
      <c r="H8" s="25">
        <f t="shared" si="0"/>
        <v>1.0392304845413263E-2</v>
      </c>
      <c r="I8" s="25">
        <f t="shared" si="1"/>
        <v>1.0392304845413263E-2</v>
      </c>
      <c r="K8" s="51"/>
    </row>
    <row r="9" spans="1:11">
      <c r="A9" s="48" t="s">
        <v>42</v>
      </c>
      <c r="B9" s="40" t="s">
        <v>97</v>
      </c>
      <c r="C9" s="17">
        <v>0</v>
      </c>
      <c r="D9" s="17">
        <v>0</v>
      </c>
      <c r="E9" s="48" t="s">
        <v>5</v>
      </c>
      <c r="F9" s="25">
        <f t="shared" si="2"/>
        <v>1.7320508075688772</v>
      </c>
      <c r="G9" s="48">
        <v>1</v>
      </c>
      <c r="H9" s="25">
        <f t="shared" si="0"/>
        <v>0</v>
      </c>
      <c r="I9" s="25">
        <f t="shared" si="1"/>
        <v>0</v>
      </c>
      <c r="K9" s="51"/>
    </row>
    <row r="10" spans="1:11">
      <c r="A10" s="48" t="s">
        <v>40</v>
      </c>
      <c r="B10" s="40" t="s">
        <v>8</v>
      </c>
      <c r="C10" s="17">
        <v>7.0000000000000007E-2</v>
      </c>
      <c r="D10" s="17">
        <v>7.0000000000000007E-2</v>
      </c>
      <c r="E10" s="48" t="s">
        <v>7</v>
      </c>
      <c r="F10" s="25">
        <v>1</v>
      </c>
      <c r="G10" s="48">
        <v>1</v>
      </c>
      <c r="H10" s="25">
        <f t="shared" si="0"/>
        <v>7.0000000000000007E-2</v>
      </c>
      <c r="I10" s="25">
        <f t="shared" si="1"/>
        <v>7.0000000000000007E-2</v>
      </c>
      <c r="K10" s="51"/>
    </row>
    <row r="11" spans="1:11">
      <c r="A11" s="48" t="str">
        <f>TE!A5</f>
        <v>C1-2</v>
      </c>
      <c r="B11" s="41" t="str">
        <f>TE!B5</f>
        <v>Uncertainty of the RF signal generator</v>
      </c>
      <c r="C11" s="48">
        <f>TE!C5</f>
        <v>0.9</v>
      </c>
      <c r="D11" s="48">
        <f>TE!D5</f>
        <v>0.9</v>
      </c>
      <c r="E11" s="48" t="str">
        <f>TE!F5</f>
        <v>Gaussian</v>
      </c>
      <c r="F11" s="48">
        <f>TE!G5</f>
        <v>1</v>
      </c>
      <c r="G11" s="48">
        <v>1</v>
      </c>
      <c r="H11" s="25">
        <f t="shared" si="0"/>
        <v>0.9</v>
      </c>
      <c r="I11" s="25">
        <f t="shared" si="1"/>
        <v>0.9</v>
      </c>
      <c r="K11" s="51"/>
    </row>
    <row r="12" spans="1:11">
      <c r="A12" s="48" t="s">
        <v>49</v>
      </c>
      <c r="B12" s="40" t="s">
        <v>29</v>
      </c>
      <c r="C12" s="17">
        <v>0.42</v>
      </c>
      <c r="D12" s="17">
        <v>0.42</v>
      </c>
      <c r="E12" s="48" t="s">
        <v>9</v>
      </c>
      <c r="F12" s="25">
        <f>2^0.5</f>
        <v>1.4142135623730951</v>
      </c>
      <c r="G12" s="48">
        <v>1</v>
      </c>
      <c r="H12" s="25">
        <f t="shared" si="0"/>
        <v>0.29698484809834991</v>
      </c>
      <c r="I12" s="25">
        <f t="shared" si="1"/>
        <v>0.29698484809834991</v>
      </c>
      <c r="K12" s="51"/>
    </row>
    <row r="13" spans="1:11">
      <c r="A13" s="48" t="s">
        <v>50</v>
      </c>
      <c r="B13" s="40" t="s">
        <v>10</v>
      </c>
      <c r="C13" s="17">
        <v>0.18</v>
      </c>
      <c r="D13" s="17">
        <v>0.25</v>
      </c>
      <c r="E13" s="48" t="s">
        <v>5</v>
      </c>
      <c r="F13" s="25">
        <f>3^0.5</f>
        <v>1.7320508075688772</v>
      </c>
      <c r="G13" s="48">
        <v>1</v>
      </c>
      <c r="H13" s="25">
        <f t="shared" si="0"/>
        <v>0.10392304845413264</v>
      </c>
      <c r="I13" s="25">
        <f t="shared" si="1"/>
        <v>0.14433756729740646</v>
      </c>
      <c r="K13" s="51"/>
    </row>
    <row r="14" spans="1:11">
      <c r="A14" s="119" t="s">
        <v>11</v>
      </c>
      <c r="B14" s="119"/>
      <c r="C14" s="119"/>
      <c r="D14" s="119"/>
      <c r="E14" s="119"/>
      <c r="F14" s="119"/>
      <c r="G14" s="119"/>
      <c r="H14" s="119"/>
      <c r="I14" s="119"/>
      <c r="K14" s="51"/>
    </row>
    <row r="15" spans="1:11" ht="22.5">
      <c r="A15" s="48" t="s">
        <v>51</v>
      </c>
      <c r="B15" s="40" t="s">
        <v>30</v>
      </c>
      <c r="C15" s="36">
        <v>0.43</v>
      </c>
      <c r="D15" s="36">
        <v>0.56999999999999995</v>
      </c>
      <c r="E15" s="48" t="s">
        <v>9</v>
      </c>
      <c r="F15" s="25">
        <f>2^0.5</f>
        <v>1.4142135623730951</v>
      </c>
      <c r="G15" s="48">
        <v>1</v>
      </c>
      <c r="H15" s="25">
        <f t="shared" ref="H15:H27" si="3">C15/$F15</f>
        <v>0.30405591591021541</v>
      </c>
      <c r="I15" s="25">
        <f t="shared" ref="I15:I27" si="4">D15/$F15</f>
        <v>0.40305086527633205</v>
      </c>
      <c r="K15" s="51"/>
    </row>
    <row r="16" spans="1:11" ht="22.5">
      <c r="A16" s="48" t="s">
        <v>52</v>
      </c>
      <c r="B16" s="40" t="s">
        <v>31</v>
      </c>
      <c r="C16" s="36">
        <v>0.43</v>
      </c>
      <c r="D16" s="36">
        <v>0.43</v>
      </c>
      <c r="E16" s="48" t="s">
        <v>5</v>
      </c>
      <c r="F16" s="25">
        <f>3^0.5</f>
        <v>1.7320508075688772</v>
      </c>
      <c r="G16" s="48">
        <v>1</v>
      </c>
      <c r="H16" s="25">
        <f t="shared" si="3"/>
        <v>0.2482606157515391</v>
      </c>
      <c r="I16" s="25">
        <f t="shared" si="4"/>
        <v>0.2482606157515391</v>
      </c>
      <c r="K16" s="51"/>
    </row>
    <row r="17" spans="1:11" ht="22.5">
      <c r="A17" s="48" t="s">
        <v>53</v>
      </c>
      <c r="B17" s="40" t="s">
        <v>32</v>
      </c>
      <c r="C17" s="36">
        <v>0.43</v>
      </c>
      <c r="D17" s="36">
        <v>0.56999999999999995</v>
      </c>
      <c r="E17" s="48" t="s">
        <v>9</v>
      </c>
      <c r="F17" s="25">
        <f>2^0.5</f>
        <v>1.4142135623730951</v>
      </c>
      <c r="G17" s="48">
        <v>1</v>
      </c>
      <c r="H17" s="25">
        <f t="shared" si="3"/>
        <v>0.30405591591021541</v>
      </c>
      <c r="I17" s="25">
        <f t="shared" si="4"/>
        <v>0.40305086527633205</v>
      </c>
      <c r="K17" s="51"/>
    </row>
    <row r="18" spans="1:11">
      <c r="A18" s="48" t="s">
        <v>54</v>
      </c>
      <c r="B18" s="40" t="s">
        <v>6</v>
      </c>
      <c r="C18" s="36">
        <v>0.1</v>
      </c>
      <c r="D18" s="36">
        <v>0.1</v>
      </c>
      <c r="E18" s="48" t="s">
        <v>7</v>
      </c>
      <c r="F18" s="25">
        <v>1</v>
      </c>
      <c r="G18" s="48">
        <v>1</v>
      </c>
      <c r="H18" s="25">
        <f t="shared" si="3"/>
        <v>0.1</v>
      </c>
      <c r="I18" s="25">
        <f t="shared" si="4"/>
        <v>0.1</v>
      </c>
      <c r="K18" s="51"/>
    </row>
    <row r="19" spans="1:11" ht="22.5">
      <c r="A19" s="48" t="s">
        <v>56</v>
      </c>
      <c r="B19" s="40" t="s">
        <v>55</v>
      </c>
      <c r="C19" s="36">
        <v>1.7999999999999999E-2</v>
      </c>
      <c r="D19" s="36">
        <v>1.7999999999999999E-2</v>
      </c>
      <c r="E19" s="48" t="s">
        <v>5</v>
      </c>
      <c r="F19" s="25">
        <f t="shared" ref="F19:F20" si="5">3^0.5</f>
        <v>1.7320508075688772</v>
      </c>
      <c r="G19" s="48">
        <v>1</v>
      </c>
      <c r="H19" s="25">
        <f t="shared" si="3"/>
        <v>1.0392304845413263E-2</v>
      </c>
      <c r="I19" s="25">
        <f t="shared" si="4"/>
        <v>1.0392304845413263E-2</v>
      </c>
      <c r="K19" s="51"/>
    </row>
    <row r="20" spans="1:11" ht="22.5">
      <c r="A20" s="48" t="s">
        <v>57</v>
      </c>
      <c r="B20" s="40" t="s">
        <v>33</v>
      </c>
      <c r="C20" s="36">
        <v>0</v>
      </c>
      <c r="D20" s="36">
        <v>0</v>
      </c>
      <c r="E20" s="48" t="s">
        <v>5</v>
      </c>
      <c r="F20" s="25">
        <f t="shared" si="5"/>
        <v>1.7320508075688772</v>
      </c>
      <c r="G20" s="48">
        <v>1</v>
      </c>
      <c r="H20" s="25">
        <f t="shared" si="3"/>
        <v>0</v>
      </c>
      <c r="I20" s="25">
        <f t="shared" si="4"/>
        <v>0</v>
      </c>
      <c r="K20" s="51"/>
    </row>
    <row r="21" spans="1:11">
      <c r="A21" s="48" t="s">
        <v>58</v>
      </c>
      <c r="B21" s="40" t="s">
        <v>8</v>
      </c>
      <c r="C21" s="36">
        <v>7.0000000000000007E-2</v>
      </c>
      <c r="D21" s="36">
        <v>7.0000000000000007E-2</v>
      </c>
      <c r="E21" s="48" t="s">
        <v>7</v>
      </c>
      <c r="F21" s="25">
        <v>1</v>
      </c>
      <c r="G21" s="48">
        <v>1</v>
      </c>
      <c r="H21" s="25">
        <f t="shared" si="3"/>
        <v>7.0000000000000007E-2</v>
      </c>
      <c r="I21" s="25">
        <f t="shared" si="4"/>
        <v>7.0000000000000007E-2</v>
      </c>
      <c r="K21" s="51"/>
    </row>
    <row r="22" spans="1:11">
      <c r="A22" s="48" t="str">
        <f>TE!A6</f>
        <v>C1-3</v>
      </c>
      <c r="B22" s="41" t="str">
        <f>TE!B6</f>
        <v>Uncertainty of the network analyzer</v>
      </c>
      <c r="C22" s="48">
        <f>TE!C6</f>
        <v>0.3</v>
      </c>
      <c r="D22" s="48">
        <f>TE!D6</f>
        <v>0.3</v>
      </c>
      <c r="E22" s="48" t="str">
        <f>TE!F6</f>
        <v>Gaussian</v>
      </c>
      <c r="F22" s="25">
        <f>TE!G6</f>
        <v>1</v>
      </c>
      <c r="G22" s="48">
        <v>1</v>
      </c>
      <c r="H22" s="25">
        <f t="shared" si="3"/>
        <v>0.3</v>
      </c>
      <c r="I22" s="25">
        <f t="shared" si="4"/>
        <v>0.3</v>
      </c>
      <c r="K22" s="51"/>
    </row>
    <row r="23" spans="1:11">
      <c r="A23" s="48" t="s">
        <v>59</v>
      </c>
      <c r="B23" s="40" t="s">
        <v>13</v>
      </c>
      <c r="C23" s="36">
        <v>0.18</v>
      </c>
      <c r="D23" s="36">
        <v>0.18</v>
      </c>
      <c r="E23" s="48" t="s">
        <v>5</v>
      </c>
      <c r="F23" s="25">
        <f>3^0.5</f>
        <v>1.7320508075688772</v>
      </c>
      <c r="G23" s="48">
        <v>1</v>
      </c>
      <c r="H23" s="25">
        <f t="shared" si="3"/>
        <v>0.10392304845413264</v>
      </c>
      <c r="I23" s="25">
        <f t="shared" si="4"/>
        <v>0.10392304845413264</v>
      </c>
      <c r="K23" s="51"/>
    </row>
    <row r="24" spans="1:11">
      <c r="A24" s="48" t="s">
        <v>60</v>
      </c>
      <c r="B24" s="40" t="s">
        <v>14</v>
      </c>
      <c r="C24" s="36">
        <v>0.1</v>
      </c>
      <c r="D24" s="36">
        <v>0.1</v>
      </c>
      <c r="E24" s="48" t="s">
        <v>7</v>
      </c>
      <c r="F24" s="25">
        <v>1</v>
      </c>
      <c r="G24" s="48">
        <v>1</v>
      </c>
      <c r="H24" s="25">
        <f t="shared" si="3"/>
        <v>0.1</v>
      </c>
      <c r="I24" s="25">
        <f t="shared" si="4"/>
        <v>0.1</v>
      </c>
      <c r="K24" s="51"/>
    </row>
    <row r="25" spans="1:11">
      <c r="A25" s="48" t="s">
        <v>61</v>
      </c>
      <c r="B25" s="40" t="s">
        <v>34</v>
      </c>
      <c r="C25" s="36">
        <v>0.18</v>
      </c>
      <c r="D25" s="36">
        <v>0.18</v>
      </c>
      <c r="E25" s="48" t="s">
        <v>5</v>
      </c>
      <c r="F25" s="25">
        <f t="shared" ref="F25:F27" si="6">3^0.5</f>
        <v>1.7320508075688772</v>
      </c>
      <c r="G25" s="48">
        <v>1</v>
      </c>
      <c r="H25" s="25">
        <f t="shared" si="3"/>
        <v>0.10392304845413264</v>
      </c>
      <c r="I25" s="25">
        <f t="shared" si="4"/>
        <v>0.10392304845413264</v>
      </c>
      <c r="K25" s="51"/>
    </row>
    <row r="26" spans="1:11">
      <c r="A26" s="48" t="str">
        <f>TE!A7</f>
        <v>C1-4</v>
      </c>
      <c r="B26" s="41" t="str">
        <f>TE!B7</f>
        <v>Uncertainty of the absolute gain of the reference antenna</v>
      </c>
      <c r="C26" s="48">
        <f>TE!C7</f>
        <v>0.52</v>
      </c>
      <c r="D26" s="48">
        <f>TE!D7</f>
        <v>0.52</v>
      </c>
      <c r="E26" s="48" t="str">
        <f>TE!F7</f>
        <v>Rectangular</v>
      </c>
      <c r="F26" s="25">
        <f>TE!G7</f>
        <v>1.7320508075688772</v>
      </c>
      <c r="G26" s="48">
        <v>1</v>
      </c>
      <c r="H26" s="25">
        <f t="shared" si="3"/>
        <v>0.30022213997860542</v>
      </c>
      <c r="I26" s="25">
        <f t="shared" si="4"/>
        <v>0.30022213997860542</v>
      </c>
      <c r="K26" s="51"/>
    </row>
    <row r="27" spans="1:11">
      <c r="A27" s="48" t="s">
        <v>62</v>
      </c>
      <c r="B27" s="40" t="s">
        <v>35</v>
      </c>
      <c r="C27" s="36">
        <v>0</v>
      </c>
      <c r="D27" s="36">
        <v>0</v>
      </c>
      <c r="E27" s="48" t="s">
        <v>5</v>
      </c>
      <c r="F27" s="25">
        <f t="shared" si="6"/>
        <v>1.7320508075688772</v>
      </c>
      <c r="G27" s="48">
        <v>1</v>
      </c>
      <c r="H27" s="25">
        <f t="shared" si="3"/>
        <v>0</v>
      </c>
      <c r="I27" s="25">
        <f t="shared" si="4"/>
        <v>0</v>
      </c>
      <c r="K27" s="51"/>
    </row>
  </sheetData>
  <mergeCells count="11">
    <mergeCell ref="K1:K4"/>
    <mergeCell ref="A4:I4"/>
    <mergeCell ref="A14:I14"/>
    <mergeCell ref="A1:I1"/>
    <mergeCell ref="C2:D2"/>
    <mergeCell ref="E2:E3"/>
    <mergeCell ref="F2:F3"/>
    <mergeCell ref="G2:G3"/>
    <mergeCell ref="H2:I2"/>
    <mergeCell ref="B2:B3"/>
    <mergeCell ref="A2:A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zoomScaleNormal="100" workbookViewId="0">
      <selection activeCell="D11" sqref="D11"/>
    </sheetView>
  </sheetViews>
  <sheetFormatPr defaultColWidth="9" defaultRowHeight="11.25"/>
  <cols>
    <col min="1" max="1" width="5.140625" style="21" bestFit="1" customWidth="1"/>
    <col min="2" max="2" width="62.7109375" style="33" customWidth="1"/>
    <col min="3" max="3" width="10.140625" style="34" bestFit="1" customWidth="1"/>
    <col min="4" max="4" width="9.7109375" style="34" bestFit="1" customWidth="1"/>
    <col min="5" max="5" width="9.7109375" style="34" customWidth="1"/>
    <col min="6" max="6" width="10.140625" style="35" bestFit="1" customWidth="1"/>
    <col min="7" max="7" width="10.140625" style="34" bestFit="1" customWidth="1"/>
    <col min="8" max="8" width="3" style="35" bestFit="1" customWidth="1"/>
    <col min="9" max="9" width="9.28515625" style="34" bestFit="1" customWidth="1"/>
    <col min="10" max="10" width="9.7109375" style="34" bestFit="1" customWidth="1"/>
    <col min="11" max="11" width="9.7109375" style="34" customWidth="1"/>
    <col min="12" max="12" width="8" style="52" customWidth="1"/>
    <col min="13" max="13" width="56.7109375" style="16" customWidth="1"/>
    <col min="14" max="16384" width="9" style="16"/>
  </cols>
  <sheetData>
    <row r="1" spans="1:13">
      <c r="A1" s="114" t="s">
        <v>17</v>
      </c>
      <c r="B1" s="116"/>
      <c r="C1" s="116"/>
      <c r="D1" s="116"/>
      <c r="E1" s="116"/>
      <c r="F1" s="116"/>
      <c r="G1" s="116"/>
      <c r="H1" s="116"/>
      <c r="I1" s="116"/>
      <c r="J1" s="116"/>
      <c r="K1" s="115"/>
      <c r="L1" s="72"/>
      <c r="M1" s="118" t="s">
        <v>108</v>
      </c>
    </row>
    <row r="2" spans="1:13">
      <c r="A2" s="118" t="s">
        <v>43</v>
      </c>
      <c r="B2" s="112" t="s">
        <v>1</v>
      </c>
      <c r="C2" s="117" t="s">
        <v>109</v>
      </c>
      <c r="D2" s="117"/>
      <c r="E2" s="117"/>
      <c r="F2" s="112" t="s">
        <v>2</v>
      </c>
      <c r="G2" s="117" t="s">
        <v>3</v>
      </c>
      <c r="H2" s="120" t="s">
        <v>4</v>
      </c>
      <c r="I2" s="122" t="s">
        <v>91</v>
      </c>
      <c r="J2" s="123"/>
      <c r="K2" s="124"/>
      <c r="L2" s="72"/>
      <c r="M2" s="118"/>
    </row>
    <row r="3" spans="1:13" ht="22.5">
      <c r="A3" s="118"/>
      <c r="B3" s="112"/>
      <c r="C3" s="79" t="s">
        <v>134</v>
      </c>
      <c r="D3" s="79" t="s">
        <v>135</v>
      </c>
      <c r="E3" s="86" t="s">
        <v>133</v>
      </c>
      <c r="F3" s="112"/>
      <c r="G3" s="117"/>
      <c r="H3" s="120"/>
      <c r="I3" s="79" t="s">
        <v>134</v>
      </c>
      <c r="J3" s="79" t="s">
        <v>135</v>
      </c>
      <c r="K3" s="86" t="s">
        <v>133</v>
      </c>
      <c r="L3" s="72"/>
      <c r="M3" s="118"/>
    </row>
    <row r="4" spans="1:13">
      <c r="A4" s="119" t="s">
        <v>86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73"/>
      <c r="M4" s="118"/>
    </row>
    <row r="5" spans="1:13">
      <c r="A5" s="42" t="s">
        <v>63</v>
      </c>
      <c r="B5" s="32" t="s">
        <v>99</v>
      </c>
      <c r="C5" s="43">
        <v>0.2</v>
      </c>
      <c r="D5" s="43">
        <v>0.2</v>
      </c>
      <c r="E5" s="87">
        <v>0.2</v>
      </c>
      <c r="F5" s="42" t="s">
        <v>18</v>
      </c>
      <c r="G5" s="43">
        <v>2</v>
      </c>
      <c r="H5" s="42">
        <v>1</v>
      </c>
      <c r="I5" s="43">
        <f t="shared" ref="I5:K11" si="0">C5/$G5</f>
        <v>0.1</v>
      </c>
      <c r="J5" s="43">
        <f t="shared" si="0"/>
        <v>0.1</v>
      </c>
      <c r="K5" s="87">
        <f t="shared" si="0"/>
        <v>0.1</v>
      </c>
      <c r="L5" s="74"/>
      <c r="M5" s="118"/>
    </row>
    <row r="6" spans="1:13">
      <c r="A6" s="42" t="s">
        <v>64</v>
      </c>
      <c r="B6" s="32" t="s">
        <v>87</v>
      </c>
      <c r="C6" s="43">
        <v>0.21</v>
      </c>
      <c r="D6" s="43">
        <v>0.21</v>
      </c>
      <c r="E6" s="87">
        <v>0.21</v>
      </c>
      <c r="F6" s="42" t="s">
        <v>9</v>
      </c>
      <c r="G6" s="43">
        <f>2^0.5</f>
        <v>1.4142135623730951</v>
      </c>
      <c r="H6" s="42">
        <v>1</v>
      </c>
      <c r="I6" s="43">
        <f t="shared" si="0"/>
        <v>0.14849242404917495</v>
      </c>
      <c r="J6" s="43">
        <f t="shared" si="0"/>
        <v>0.14849242404917495</v>
      </c>
      <c r="K6" s="87">
        <f t="shared" si="0"/>
        <v>0.14849242404917495</v>
      </c>
      <c r="L6" s="74"/>
      <c r="M6" s="50" t="s">
        <v>145</v>
      </c>
    </row>
    <row r="7" spans="1:13">
      <c r="A7" s="42" t="str">
        <f>TE!A5</f>
        <v>C1-2</v>
      </c>
      <c r="B7" s="31" t="str">
        <f>TE!B5</f>
        <v>Uncertainty of the RF signal generator</v>
      </c>
      <c r="C7" s="42">
        <f>TE!C5</f>
        <v>0.9</v>
      </c>
      <c r="D7" s="42">
        <f>TE!D5</f>
        <v>0.9</v>
      </c>
      <c r="E7" s="70"/>
      <c r="F7" s="42" t="str">
        <f>TE!F5</f>
        <v>Gaussian</v>
      </c>
      <c r="G7" s="42">
        <f>TE!G5</f>
        <v>1</v>
      </c>
      <c r="H7" s="42">
        <v>1</v>
      </c>
      <c r="I7" s="43">
        <f t="shared" si="0"/>
        <v>0.9</v>
      </c>
      <c r="J7" s="43">
        <f t="shared" si="0"/>
        <v>0.9</v>
      </c>
      <c r="K7" s="70"/>
      <c r="L7" s="71"/>
      <c r="M7" s="50" t="s">
        <v>146</v>
      </c>
    </row>
    <row r="8" spans="1:13">
      <c r="A8" s="42" t="s">
        <v>65</v>
      </c>
      <c r="B8" s="32" t="s">
        <v>89</v>
      </c>
      <c r="C8" s="43">
        <v>0.01</v>
      </c>
      <c r="D8" s="43">
        <v>0.01</v>
      </c>
      <c r="E8" s="87">
        <v>0.01</v>
      </c>
      <c r="F8" s="42" t="s">
        <v>7</v>
      </c>
      <c r="G8" s="43">
        <v>1</v>
      </c>
      <c r="H8" s="42">
        <v>1</v>
      </c>
      <c r="I8" s="43">
        <f t="shared" si="0"/>
        <v>0.01</v>
      </c>
      <c r="J8" s="43">
        <f t="shared" si="0"/>
        <v>0.01</v>
      </c>
      <c r="K8" s="87">
        <f t="shared" si="0"/>
        <v>0.01</v>
      </c>
      <c r="L8" s="74"/>
      <c r="M8" s="50"/>
    </row>
    <row r="9" spans="1:13">
      <c r="A9" s="42" t="s">
        <v>66</v>
      </c>
      <c r="B9" s="32" t="s">
        <v>100</v>
      </c>
      <c r="C9" s="43">
        <v>0.4</v>
      </c>
      <c r="D9" s="43">
        <v>0.4</v>
      </c>
      <c r="E9" s="87">
        <v>0.4</v>
      </c>
      <c r="F9" s="42" t="s">
        <v>76</v>
      </c>
      <c r="G9" s="43">
        <v>1</v>
      </c>
      <c r="H9" s="42">
        <v>1</v>
      </c>
      <c r="I9" s="43">
        <f t="shared" si="0"/>
        <v>0.4</v>
      </c>
      <c r="J9" s="43">
        <f t="shared" si="0"/>
        <v>0.4</v>
      </c>
      <c r="K9" s="87">
        <f t="shared" si="0"/>
        <v>0.4</v>
      </c>
      <c r="L9" s="74"/>
      <c r="M9" s="50" t="s">
        <v>147</v>
      </c>
    </row>
    <row r="10" spans="1:13">
      <c r="A10" s="42" t="s">
        <v>80</v>
      </c>
      <c r="B10" s="32" t="s">
        <v>22</v>
      </c>
      <c r="C10" s="43">
        <v>0</v>
      </c>
      <c r="D10" s="43">
        <v>0</v>
      </c>
      <c r="E10" s="87">
        <v>0</v>
      </c>
      <c r="F10" s="42" t="s">
        <v>7</v>
      </c>
      <c r="G10" s="43">
        <v>1</v>
      </c>
      <c r="H10" s="42">
        <v>1</v>
      </c>
      <c r="I10" s="43">
        <f t="shared" si="0"/>
        <v>0</v>
      </c>
      <c r="J10" s="43">
        <f t="shared" si="0"/>
        <v>0</v>
      </c>
      <c r="K10" s="87">
        <f t="shared" si="0"/>
        <v>0</v>
      </c>
      <c r="L10" s="74"/>
      <c r="M10" s="50" t="s">
        <v>148</v>
      </c>
    </row>
    <row r="11" spans="1:13" ht="22.5">
      <c r="A11" s="91" t="str">
        <f>TE!A8</f>
        <v>C1-11</v>
      </c>
      <c r="B11" s="96" t="str">
        <f>TE!B8</f>
        <v>Uncertainty of the RF signal generator with power monitoring and controling by power sensor</v>
      </c>
      <c r="C11" s="70"/>
      <c r="D11" s="70"/>
      <c r="E11" s="87">
        <f>TE!E8</f>
        <v>0.98</v>
      </c>
      <c r="F11" s="91" t="s">
        <v>7</v>
      </c>
      <c r="G11" s="87">
        <v>1</v>
      </c>
      <c r="H11" s="91">
        <v>1</v>
      </c>
      <c r="I11" s="70"/>
      <c r="J11" s="70"/>
      <c r="K11" s="87">
        <f t="shared" si="0"/>
        <v>0.98</v>
      </c>
      <c r="L11" s="74"/>
      <c r="M11" s="50"/>
    </row>
    <row r="12" spans="1:13">
      <c r="A12" s="119" t="s">
        <v>11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73"/>
      <c r="M12" s="50"/>
    </row>
    <row r="13" spans="1:13">
      <c r="A13" s="42" t="str">
        <f>TE!A6</f>
        <v>C1-3</v>
      </c>
      <c r="B13" s="44" t="str">
        <f>TE!B6</f>
        <v>Uncertainty of the network analyzer</v>
      </c>
      <c r="C13" s="43">
        <f>TE!C6</f>
        <v>0.3</v>
      </c>
      <c r="D13" s="43">
        <f>TE!D6</f>
        <v>0.3</v>
      </c>
      <c r="E13" s="87">
        <f>TE!E6</f>
        <v>0.85</v>
      </c>
      <c r="F13" s="42" t="str">
        <f>TE!F6</f>
        <v>Gaussian</v>
      </c>
      <c r="G13" s="43">
        <f>TE!G6</f>
        <v>1</v>
      </c>
      <c r="H13" s="42">
        <v>1</v>
      </c>
      <c r="I13" s="43">
        <f t="shared" ref="I13:I24" si="1">C13/$G13</f>
        <v>0.3</v>
      </c>
      <c r="J13" s="43">
        <f t="shared" ref="J13:K24" si="2">D13/$G13</f>
        <v>0.3</v>
      </c>
      <c r="K13" s="87">
        <f t="shared" si="2"/>
        <v>0.85</v>
      </c>
      <c r="L13" s="71"/>
      <c r="M13" s="107"/>
    </row>
    <row r="14" spans="1:13">
      <c r="A14" s="42" t="s">
        <v>68</v>
      </c>
      <c r="B14" s="45" t="s">
        <v>88</v>
      </c>
      <c r="C14" s="43">
        <v>0.43</v>
      </c>
      <c r="D14" s="43">
        <v>0.56999999999999995</v>
      </c>
      <c r="E14" s="87">
        <v>0.85</v>
      </c>
      <c r="F14" s="42" t="s">
        <v>9</v>
      </c>
      <c r="G14" s="43">
        <f>2^0.5</f>
        <v>1.4142135623730951</v>
      </c>
      <c r="H14" s="42">
        <v>1</v>
      </c>
      <c r="I14" s="43">
        <f t="shared" si="1"/>
        <v>0.30405591591021541</v>
      </c>
      <c r="J14" s="43">
        <f t="shared" si="2"/>
        <v>0.40305086527633205</v>
      </c>
      <c r="K14" s="87">
        <f t="shared" si="2"/>
        <v>0.60104076400856532</v>
      </c>
      <c r="L14" s="74"/>
      <c r="M14" s="50" t="s">
        <v>149</v>
      </c>
    </row>
    <row r="15" spans="1:13">
      <c r="A15" s="42" t="s">
        <v>67</v>
      </c>
      <c r="B15" s="45" t="s">
        <v>36</v>
      </c>
      <c r="C15" s="43">
        <v>0.12</v>
      </c>
      <c r="D15" s="43">
        <v>0.12</v>
      </c>
      <c r="E15" s="87">
        <v>0.12</v>
      </c>
      <c r="F15" s="42" t="s">
        <v>5</v>
      </c>
      <c r="G15" s="43">
        <f>3^0.5</f>
        <v>1.7320508075688772</v>
      </c>
      <c r="H15" s="42">
        <v>1</v>
      </c>
      <c r="I15" s="43">
        <f t="shared" si="1"/>
        <v>6.9282032302755092E-2</v>
      </c>
      <c r="J15" s="43">
        <f t="shared" si="2"/>
        <v>6.9282032302755092E-2</v>
      </c>
      <c r="K15" s="87">
        <f t="shared" si="2"/>
        <v>6.9282032302755092E-2</v>
      </c>
      <c r="L15" s="74"/>
      <c r="M15" s="50" t="s">
        <v>150</v>
      </c>
    </row>
    <row r="16" spans="1:13" ht="22.5">
      <c r="A16" s="42" t="s">
        <v>69</v>
      </c>
      <c r="B16" s="45" t="s">
        <v>101</v>
      </c>
      <c r="C16" s="43">
        <v>0.01</v>
      </c>
      <c r="D16" s="43">
        <v>0.01</v>
      </c>
      <c r="E16" s="87">
        <v>0.01</v>
      </c>
      <c r="F16" s="42" t="s">
        <v>7</v>
      </c>
      <c r="G16" s="43">
        <v>1</v>
      </c>
      <c r="H16" s="42">
        <v>1</v>
      </c>
      <c r="I16" s="43">
        <f t="shared" si="1"/>
        <v>0.01</v>
      </c>
      <c r="J16" s="43">
        <f t="shared" si="2"/>
        <v>0.01</v>
      </c>
      <c r="K16" s="87">
        <f t="shared" si="2"/>
        <v>0.01</v>
      </c>
      <c r="L16" s="74"/>
      <c r="M16" s="50" t="s">
        <v>151</v>
      </c>
    </row>
    <row r="17" spans="1:13">
      <c r="A17" s="42" t="s">
        <v>70</v>
      </c>
      <c r="B17" s="45" t="s">
        <v>71</v>
      </c>
      <c r="C17" s="43">
        <v>0.21</v>
      </c>
      <c r="D17" s="43">
        <v>0.28999999999999998</v>
      </c>
      <c r="E17" s="87">
        <v>0.28999999999999998</v>
      </c>
      <c r="F17" s="42" t="s">
        <v>9</v>
      </c>
      <c r="G17" s="43">
        <f>2^0.5</f>
        <v>1.4142135623730951</v>
      </c>
      <c r="H17" s="42">
        <v>1</v>
      </c>
      <c r="I17" s="43">
        <f t="shared" si="1"/>
        <v>0.14849242404917495</v>
      </c>
      <c r="J17" s="43">
        <f t="shared" si="2"/>
        <v>0.20506096654409875</v>
      </c>
      <c r="K17" s="87">
        <f t="shared" si="2"/>
        <v>0.20506096654409875</v>
      </c>
      <c r="L17" s="74"/>
      <c r="M17" s="50" t="s">
        <v>152</v>
      </c>
    </row>
    <row r="18" spans="1:13">
      <c r="A18" s="42" t="str">
        <f>TE!A7</f>
        <v>C1-4</v>
      </c>
      <c r="B18" s="44" t="str">
        <f>TE!B7</f>
        <v>Uncertainty of the absolute gain of the reference antenna</v>
      </c>
      <c r="C18" s="43">
        <f>TE!C7</f>
        <v>0.52</v>
      </c>
      <c r="D18" s="43">
        <f>TE!D7</f>
        <v>0.52</v>
      </c>
      <c r="E18" s="87">
        <f>TE!E7</f>
        <v>0.52</v>
      </c>
      <c r="F18" s="42" t="str">
        <f>TE!F7</f>
        <v>Rectangular</v>
      </c>
      <c r="G18" s="43">
        <f>TE!G7</f>
        <v>1.7320508075688772</v>
      </c>
      <c r="H18" s="42">
        <v>1</v>
      </c>
      <c r="I18" s="43">
        <f t="shared" si="1"/>
        <v>0.30022213997860542</v>
      </c>
      <c r="J18" s="43">
        <f t="shared" si="2"/>
        <v>0.30022213997860542</v>
      </c>
      <c r="K18" s="87">
        <f t="shared" si="2"/>
        <v>0.30022213997860542</v>
      </c>
      <c r="L18" s="71"/>
      <c r="M18" s="50"/>
    </row>
    <row r="19" spans="1:13">
      <c r="A19" s="42" t="s">
        <v>81</v>
      </c>
      <c r="B19" s="45" t="s">
        <v>79</v>
      </c>
      <c r="C19" s="43">
        <v>0</v>
      </c>
      <c r="D19" s="43">
        <v>0</v>
      </c>
      <c r="E19" s="87">
        <v>0</v>
      </c>
      <c r="F19" s="42" t="s">
        <v>23</v>
      </c>
      <c r="G19" s="43">
        <v>2</v>
      </c>
      <c r="H19" s="42">
        <v>1</v>
      </c>
      <c r="I19" s="43">
        <f t="shared" si="1"/>
        <v>0</v>
      </c>
      <c r="J19" s="43">
        <f t="shared" si="2"/>
        <v>0</v>
      </c>
      <c r="K19" s="87">
        <f t="shared" si="2"/>
        <v>0</v>
      </c>
      <c r="L19" s="74"/>
      <c r="M19" s="50" t="s">
        <v>153</v>
      </c>
    </row>
    <row r="20" spans="1:13">
      <c r="A20" s="42" t="s">
        <v>72</v>
      </c>
      <c r="B20" s="45" t="s">
        <v>102</v>
      </c>
      <c r="C20" s="43">
        <v>0.1</v>
      </c>
      <c r="D20" s="43">
        <v>0.1</v>
      </c>
      <c r="E20" s="87">
        <v>0.1</v>
      </c>
      <c r="F20" s="42" t="s">
        <v>7</v>
      </c>
      <c r="G20" s="43">
        <v>1</v>
      </c>
      <c r="H20" s="42">
        <v>1</v>
      </c>
      <c r="I20" s="43">
        <f t="shared" si="1"/>
        <v>0.1</v>
      </c>
      <c r="J20" s="43">
        <f t="shared" si="2"/>
        <v>0.1</v>
      </c>
      <c r="K20" s="87">
        <f t="shared" si="2"/>
        <v>0.1</v>
      </c>
      <c r="L20" s="74"/>
      <c r="M20" s="50" t="s">
        <v>154</v>
      </c>
    </row>
    <row r="21" spans="1:13">
      <c r="A21" s="42" t="s">
        <v>82</v>
      </c>
      <c r="B21" s="45" t="s">
        <v>19</v>
      </c>
      <c r="C21" s="43">
        <v>0</v>
      </c>
      <c r="D21" s="43">
        <v>0</v>
      </c>
      <c r="E21" s="87">
        <v>0</v>
      </c>
      <c r="F21" s="42" t="s">
        <v>9</v>
      </c>
      <c r="G21" s="43">
        <f>2^0.5</f>
        <v>1.4142135623730951</v>
      </c>
      <c r="H21" s="42">
        <v>1</v>
      </c>
      <c r="I21" s="43">
        <f t="shared" si="1"/>
        <v>0</v>
      </c>
      <c r="J21" s="43">
        <f t="shared" si="2"/>
        <v>0</v>
      </c>
      <c r="K21" s="87">
        <f t="shared" si="2"/>
        <v>0</v>
      </c>
      <c r="L21" s="74"/>
      <c r="M21" s="50" t="s">
        <v>155</v>
      </c>
    </row>
    <row r="22" spans="1:13">
      <c r="A22" s="42" t="s">
        <v>103</v>
      </c>
      <c r="B22" s="45" t="s">
        <v>104</v>
      </c>
      <c r="C22" s="43">
        <v>0</v>
      </c>
      <c r="D22" s="43">
        <v>0</v>
      </c>
      <c r="E22" s="87">
        <v>0</v>
      </c>
      <c r="F22" s="42" t="s">
        <v>18</v>
      </c>
      <c r="G22" s="43">
        <v>2</v>
      </c>
      <c r="H22" s="42">
        <v>1</v>
      </c>
      <c r="I22" s="43">
        <f t="shared" si="1"/>
        <v>0</v>
      </c>
      <c r="J22" s="43">
        <f t="shared" si="2"/>
        <v>0</v>
      </c>
      <c r="K22" s="87">
        <f t="shared" si="2"/>
        <v>0</v>
      </c>
      <c r="L22" s="74"/>
      <c r="M22" s="50" t="s">
        <v>156</v>
      </c>
    </row>
    <row r="23" spans="1:13">
      <c r="A23" s="42" t="s">
        <v>83</v>
      </c>
      <c r="B23" s="45" t="s">
        <v>20</v>
      </c>
      <c r="C23" s="43">
        <v>0.09</v>
      </c>
      <c r="D23" s="43">
        <v>0.09</v>
      </c>
      <c r="E23" s="87">
        <v>0.09</v>
      </c>
      <c r="F23" s="42" t="s">
        <v>9</v>
      </c>
      <c r="G23" s="43">
        <f>2^0.5</f>
        <v>1.4142135623730951</v>
      </c>
      <c r="H23" s="42">
        <v>1</v>
      </c>
      <c r="I23" s="43">
        <f t="shared" si="1"/>
        <v>6.3639610306789274E-2</v>
      </c>
      <c r="J23" s="43">
        <f t="shared" si="2"/>
        <v>6.3639610306789274E-2</v>
      </c>
      <c r="K23" s="87">
        <f t="shared" si="2"/>
        <v>6.3639610306789274E-2</v>
      </c>
      <c r="L23" s="74"/>
      <c r="M23" s="50" t="s">
        <v>157</v>
      </c>
    </row>
    <row r="24" spans="1:13">
      <c r="A24" s="42" t="s">
        <v>84</v>
      </c>
      <c r="B24" s="45" t="s">
        <v>21</v>
      </c>
      <c r="C24" s="43">
        <v>0.1</v>
      </c>
      <c r="D24" s="43">
        <v>0.1</v>
      </c>
      <c r="E24" s="87">
        <v>0.1</v>
      </c>
      <c r="F24" s="42" t="s">
        <v>5</v>
      </c>
      <c r="G24" s="43">
        <f>3^0.5</f>
        <v>1.7320508075688772</v>
      </c>
      <c r="H24" s="42">
        <v>1</v>
      </c>
      <c r="I24" s="43">
        <f t="shared" si="1"/>
        <v>5.7735026918962581E-2</v>
      </c>
      <c r="J24" s="43">
        <f t="shared" si="2"/>
        <v>5.7735026918962581E-2</v>
      </c>
      <c r="K24" s="87">
        <f t="shared" si="2"/>
        <v>5.7735026918962581E-2</v>
      </c>
      <c r="L24" s="74"/>
      <c r="M24" s="50" t="s">
        <v>158</v>
      </c>
    </row>
  </sheetData>
  <mergeCells count="11">
    <mergeCell ref="M1:M5"/>
    <mergeCell ref="A12:K12"/>
    <mergeCell ref="F2:F3"/>
    <mergeCell ref="G2:G3"/>
    <mergeCell ref="H2:H3"/>
    <mergeCell ref="A4:K4"/>
    <mergeCell ref="B2:B3"/>
    <mergeCell ref="A2:A3"/>
    <mergeCell ref="C2:E2"/>
    <mergeCell ref="I2:K2"/>
    <mergeCell ref="A1:K1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abSelected="1" zoomScaleNormal="100" workbookViewId="0">
      <selection activeCell="B9" sqref="B9:B10"/>
    </sheetView>
  </sheetViews>
  <sheetFormatPr defaultColWidth="9.140625" defaultRowHeight="11.25"/>
  <cols>
    <col min="1" max="1" width="5.140625" style="21" bestFit="1" customWidth="1"/>
    <col min="2" max="2" width="43" style="28" bestFit="1" customWidth="1"/>
    <col min="3" max="3" width="13.28515625" style="22" bestFit="1" customWidth="1"/>
    <col min="4" max="4" width="9.7109375" style="22" bestFit="1" customWidth="1"/>
    <col min="5" max="5" width="10.5703125" style="22" customWidth="1"/>
    <col min="6" max="6" width="18.42578125" style="21" customWidth="1"/>
    <col min="7" max="7" width="29.7109375" style="22" bestFit="1" customWidth="1"/>
    <col min="8" max="8" width="13" style="21" customWidth="1"/>
    <col min="9" max="11" width="12.28515625" style="22" customWidth="1"/>
    <col min="12" max="12" width="5.42578125" style="23" customWidth="1"/>
    <col min="13" max="14" width="10" style="53" bestFit="1" customWidth="1"/>
    <col min="15" max="15" width="10" style="53" customWidth="1"/>
    <col min="16" max="16" width="4.140625" style="21" customWidth="1"/>
    <col min="17" max="17" width="66.42578125" style="21" customWidth="1"/>
    <col min="18" max="16384" width="9.140625" style="21"/>
  </cols>
  <sheetData>
    <row r="1" spans="1:18" ht="11.25" customHeight="1">
      <c r="B1" s="125"/>
      <c r="C1" s="131" t="s">
        <v>90</v>
      </c>
      <c r="D1" s="132"/>
      <c r="E1" s="133"/>
      <c r="F1" s="22"/>
      <c r="Q1" s="118" t="s">
        <v>108</v>
      </c>
    </row>
    <row r="2" spans="1:18" ht="22.5">
      <c r="B2" s="125"/>
      <c r="C2" s="78" t="s">
        <v>134</v>
      </c>
      <c r="D2" s="78" t="s">
        <v>135</v>
      </c>
      <c r="E2" s="95" t="s">
        <v>133</v>
      </c>
      <c r="Q2" s="118"/>
    </row>
    <row r="3" spans="1:18">
      <c r="B3" s="24" t="s">
        <v>16</v>
      </c>
      <c r="C3" s="25">
        <f>H64</f>
        <v>2.3346904831832989</v>
      </c>
      <c r="D3" s="25">
        <f>I64</f>
        <v>2.4550249908300321</v>
      </c>
      <c r="E3" s="25"/>
      <c r="Q3" s="118"/>
    </row>
    <row r="4" spans="1:18">
      <c r="B4" s="24" t="s">
        <v>17</v>
      </c>
      <c r="C4" s="25">
        <f>I33</f>
        <v>2.2510723015191374</v>
      </c>
      <c r="D4" s="25">
        <f>J33</f>
        <v>2.3266006332558811</v>
      </c>
      <c r="E4" s="87">
        <f>K33</f>
        <v>3.0305724255768358</v>
      </c>
      <c r="Q4" s="118"/>
    </row>
    <row r="5" spans="1:18">
      <c r="B5" s="26" t="s">
        <v>28</v>
      </c>
      <c r="C5" s="27">
        <v>2.4</v>
      </c>
      <c r="D5" s="27">
        <v>2.4</v>
      </c>
      <c r="E5" s="75">
        <f>ROUND(MAX(E3:E4),1)</f>
        <v>3</v>
      </c>
      <c r="Q5" s="56"/>
    </row>
    <row r="6" spans="1:18" s="97" customFormat="1">
      <c r="B6" s="98"/>
      <c r="C6" s="99"/>
      <c r="D6" s="99"/>
      <c r="E6" s="99"/>
      <c r="F6" s="100"/>
      <c r="G6" s="101"/>
      <c r="I6" s="101"/>
      <c r="J6" s="101"/>
      <c r="K6" s="101"/>
      <c r="L6" s="23"/>
      <c r="M6" s="102"/>
      <c r="N6" s="102"/>
      <c r="O6" s="102"/>
      <c r="Q6" s="70"/>
    </row>
    <row r="7" spans="1:18" s="97" customFormat="1">
      <c r="B7" s="98"/>
      <c r="C7" s="99"/>
      <c r="D7" s="99"/>
      <c r="E7" s="99"/>
      <c r="F7" s="100"/>
      <c r="G7" s="101"/>
      <c r="I7" s="101"/>
      <c r="J7" s="101"/>
      <c r="K7" s="101"/>
      <c r="L7" s="23"/>
      <c r="M7" s="102"/>
      <c r="N7" s="102"/>
      <c r="O7" s="102"/>
      <c r="Q7" s="70"/>
    </row>
    <row r="8" spans="1:18" ht="11.25" customHeight="1">
      <c r="A8" s="118" t="s">
        <v>98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M8" s="126" t="s">
        <v>24</v>
      </c>
      <c r="N8" s="126"/>
      <c r="O8" s="126"/>
      <c r="Q8" s="56"/>
    </row>
    <row r="9" spans="1:18" ht="11.25" customHeight="1">
      <c r="A9" s="112" t="s">
        <v>0</v>
      </c>
      <c r="B9" s="112" t="s">
        <v>1</v>
      </c>
      <c r="C9" s="131" t="s">
        <v>109</v>
      </c>
      <c r="D9" s="132"/>
      <c r="E9" s="133"/>
      <c r="F9" s="112" t="s">
        <v>2</v>
      </c>
      <c r="G9" s="117" t="s">
        <v>3</v>
      </c>
      <c r="H9" s="120" t="s">
        <v>4</v>
      </c>
      <c r="I9" s="121" t="s">
        <v>91</v>
      </c>
      <c r="J9" s="121"/>
      <c r="K9" s="121"/>
      <c r="L9" s="8"/>
      <c r="M9" s="126"/>
      <c r="N9" s="126"/>
      <c r="O9" s="126"/>
      <c r="Q9" s="56"/>
    </row>
    <row r="10" spans="1:18" ht="22.5">
      <c r="A10" s="112"/>
      <c r="B10" s="112"/>
      <c r="C10" s="79" t="s">
        <v>134</v>
      </c>
      <c r="D10" s="79" t="s">
        <v>135</v>
      </c>
      <c r="E10" s="95" t="s">
        <v>133</v>
      </c>
      <c r="F10" s="112"/>
      <c r="G10" s="117"/>
      <c r="H10" s="120"/>
      <c r="I10" s="79" t="s">
        <v>134</v>
      </c>
      <c r="J10" s="79" t="s">
        <v>135</v>
      </c>
      <c r="K10" s="95" t="s">
        <v>133</v>
      </c>
      <c r="L10" s="29"/>
      <c r="M10" s="126"/>
      <c r="N10" s="126"/>
      <c r="O10" s="126"/>
      <c r="Q10" s="56"/>
    </row>
    <row r="11" spans="1:18">
      <c r="A11" s="112" t="s">
        <v>86</v>
      </c>
      <c r="B11" s="112"/>
      <c r="C11" s="112"/>
      <c r="D11" s="112"/>
      <c r="E11" s="112"/>
      <c r="F11" s="112"/>
      <c r="G11" s="112"/>
      <c r="H11" s="112"/>
      <c r="I11" s="112"/>
      <c r="J11" s="112"/>
      <c r="K11" s="79"/>
      <c r="L11" s="5"/>
      <c r="M11" s="54"/>
      <c r="N11" s="54"/>
      <c r="O11" s="54"/>
      <c r="Q11" s="56"/>
    </row>
    <row r="12" spans="1:18">
      <c r="A12" s="17" t="str">
        <f>'CATR-Er'!A5</f>
        <v>B2-1a</v>
      </c>
      <c r="B12" s="38" t="str">
        <f>'CATR-Er'!B5</f>
        <v>Misalignment and pointing error of BS</v>
      </c>
      <c r="C12" s="17">
        <f>'CATR-Er'!C5</f>
        <v>0.2</v>
      </c>
      <c r="D12" s="17">
        <f>'CATR-Er'!D5</f>
        <v>0.2</v>
      </c>
      <c r="E12" s="93">
        <f>'CATR-Er'!E5</f>
        <v>0.2</v>
      </c>
      <c r="F12" s="17" t="str">
        <f>'CATR-Er'!F5</f>
        <v>Exp. normal</v>
      </c>
      <c r="G12" s="39">
        <f>'CATR-Er'!G5</f>
        <v>2</v>
      </c>
      <c r="H12" s="46">
        <v>1</v>
      </c>
      <c r="I12" s="2">
        <f t="shared" ref="I12:K18" si="0">C12/$G12</f>
        <v>0.1</v>
      </c>
      <c r="J12" s="2">
        <f t="shared" si="0"/>
        <v>0.1</v>
      </c>
      <c r="K12" s="105">
        <f t="shared" si="0"/>
        <v>0.1</v>
      </c>
      <c r="L12" s="9"/>
      <c r="M12" s="85">
        <f t="shared" ref="M12:O18" si="1">I12^2</f>
        <v>1.0000000000000002E-2</v>
      </c>
      <c r="N12" s="85">
        <f t="shared" si="1"/>
        <v>1.0000000000000002E-2</v>
      </c>
      <c r="O12" s="140">
        <f t="shared" si="1"/>
        <v>1.0000000000000002E-2</v>
      </c>
      <c r="Q12" s="56"/>
    </row>
    <row r="13" spans="1:18">
      <c r="A13" s="17" t="str">
        <f>'CATR-Er'!A6</f>
        <v>B2-2</v>
      </c>
      <c r="B13" s="38" t="str">
        <f>'CATR-Er'!B6</f>
        <v>Standing wave between BS and test range antenna</v>
      </c>
      <c r="C13" s="17">
        <f>'CATR-Er'!C6</f>
        <v>0.21</v>
      </c>
      <c r="D13" s="17">
        <f>'CATR-Er'!D6</f>
        <v>0.21</v>
      </c>
      <c r="E13" s="93">
        <f>'CATR-Er'!E6</f>
        <v>0.21</v>
      </c>
      <c r="F13" s="17" t="str">
        <f>'CATR-Er'!F6</f>
        <v>U-shaped</v>
      </c>
      <c r="G13" s="39">
        <f>'CATR-Er'!G6</f>
        <v>1.4142135623730951</v>
      </c>
      <c r="H13" s="46">
        <v>1</v>
      </c>
      <c r="I13" s="2">
        <f t="shared" si="0"/>
        <v>0.14849242404917495</v>
      </c>
      <c r="J13" s="2">
        <f t="shared" si="0"/>
        <v>0.14849242404917495</v>
      </c>
      <c r="K13" s="105">
        <f t="shared" si="0"/>
        <v>0.14849242404917495</v>
      </c>
      <c r="L13" s="9"/>
      <c r="M13" s="85">
        <f t="shared" si="1"/>
        <v>2.2049999999999993E-2</v>
      </c>
      <c r="N13" s="85">
        <f t="shared" si="1"/>
        <v>2.2049999999999993E-2</v>
      </c>
      <c r="O13" s="140">
        <f t="shared" si="1"/>
        <v>2.2049999999999993E-2</v>
      </c>
      <c r="Q13" s="56"/>
    </row>
    <row r="14" spans="1:18">
      <c r="A14" s="17" t="str">
        <f>TE!A5</f>
        <v>C1-2</v>
      </c>
      <c r="B14" s="38" t="str">
        <f>TE!B5</f>
        <v>Uncertainty of the RF signal generator</v>
      </c>
      <c r="C14" s="17">
        <f>TE!C5</f>
        <v>0.9</v>
      </c>
      <c r="D14" s="17">
        <f>TE!D5</f>
        <v>0.9</v>
      </c>
      <c r="E14" s="70"/>
      <c r="F14" s="17" t="str">
        <f>TE!F5</f>
        <v>Gaussian</v>
      </c>
      <c r="G14" s="39">
        <f>TE!G5</f>
        <v>1</v>
      </c>
      <c r="H14" s="46">
        <v>1</v>
      </c>
      <c r="I14" s="2">
        <f t="shared" si="0"/>
        <v>0.9</v>
      </c>
      <c r="J14" s="2">
        <f t="shared" si="0"/>
        <v>0.9</v>
      </c>
      <c r="K14" s="70"/>
      <c r="L14" s="9"/>
      <c r="M14" s="85">
        <f t="shared" si="1"/>
        <v>0.81</v>
      </c>
      <c r="N14" s="85">
        <f t="shared" si="1"/>
        <v>0.81</v>
      </c>
      <c r="O14" s="140"/>
      <c r="Q14" s="70"/>
      <c r="R14" s="21" t="s">
        <v>143</v>
      </c>
    </row>
    <row r="15" spans="1:18" ht="22.5">
      <c r="A15" s="17" t="str">
        <f>'CATR-Er'!A8</f>
        <v>B2-3</v>
      </c>
      <c r="B15" s="38" t="str">
        <f>'CATR-Er'!B8</f>
        <v>RF leakage &amp; dynamic range, test range antenna cable connector terminated</v>
      </c>
      <c r="C15" s="17">
        <f>'CATR-Er'!C8</f>
        <v>0.01</v>
      </c>
      <c r="D15" s="17">
        <f>'CATR-Er'!D8</f>
        <v>0.01</v>
      </c>
      <c r="E15" s="93">
        <f>'CATR-Er'!E8</f>
        <v>0.01</v>
      </c>
      <c r="F15" s="17" t="str">
        <f>'CATR-Er'!F8</f>
        <v>Gaussian</v>
      </c>
      <c r="G15" s="39">
        <f>'CATR-Er'!G8</f>
        <v>1</v>
      </c>
      <c r="H15" s="46">
        <v>1</v>
      </c>
      <c r="I15" s="2">
        <f t="shared" si="0"/>
        <v>0.01</v>
      </c>
      <c r="J15" s="2">
        <f t="shared" si="0"/>
        <v>0.01</v>
      </c>
      <c r="K15" s="105">
        <f t="shared" si="0"/>
        <v>0.01</v>
      </c>
      <c r="L15" s="9"/>
      <c r="M15" s="85">
        <f t="shared" si="1"/>
        <v>1E-4</v>
      </c>
      <c r="N15" s="85">
        <f t="shared" si="1"/>
        <v>1E-4</v>
      </c>
      <c r="O15" s="140">
        <f t="shared" si="1"/>
        <v>1E-4</v>
      </c>
      <c r="Q15" s="56"/>
    </row>
    <row r="16" spans="1:18">
      <c r="A16" s="17" t="str">
        <f>'CATR-Er'!A9</f>
        <v>B2-4a</v>
      </c>
      <c r="B16" s="38" t="str">
        <f>'CATR-Er'!B9</f>
        <v>QZ ripple experienced by BS</v>
      </c>
      <c r="C16" s="17">
        <f>'CATR-Er'!C9</f>
        <v>0.4</v>
      </c>
      <c r="D16" s="17">
        <f>'CATR-Er'!D9</f>
        <v>0.4</v>
      </c>
      <c r="E16" s="93">
        <f>'CATR-Er'!E9</f>
        <v>0.4</v>
      </c>
      <c r="F16" s="17" t="str">
        <f>'CATR-Er'!F9</f>
        <v xml:space="preserve">Gaussian </v>
      </c>
      <c r="G16" s="39">
        <f>'CATR-Er'!G9</f>
        <v>1</v>
      </c>
      <c r="H16" s="46">
        <v>1</v>
      </c>
      <c r="I16" s="2">
        <f t="shared" si="0"/>
        <v>0.4</v>
      </c>
      <c r="J16" s="2">
        <f t="shared" si="0"/>
        <v>0.4</v>
      </c>
      <c r="K16" s="105">
        <f t="shared" si="0"/>
        <v>0.4</v>
      </c>
      <c r="L16" s="9"/>
      <c r="M16" s="85">
        <f t="shared" si="1"/>
        <v>0.16000000000000003</v>
      </c>
      <c r="N16" s="85">
        <f t="shared" si="1"/>
        <v>0.16000000000000003</v>
      </c>
      <c r="O16" s="140">
        <f t="shared" si="1"/>
        <v>0.16000000000000003</v>
      </c>
      <c r="Q16" s="56"/>
    </row>
    <row r="17" spans="1:17">
      <c r="A17" s="17" t="str">
        <f>'CATR-Er'!A10</f>
        <v>B2-9</v>
      </c>
      <c r="B17" s="38" t="str">
        <f>'CATR-Er'!B10</f>
        <v>Miscellaneous uncertainty</v>
      </c>
      <c r="C17" s="17">
        <f>'CATR-Er'!C10</f>
        <v>0</v>
      </c>
      <c r="D17" s="17">
        <f>'CATR-Er'!D10</f>
        <v>0</v>
      </c>
      <c r="E17" s="93">
        <f>'CATR-Er'!E10</f>
        <v>0</v>
      </c>
      <c r="F17" s="17" t="str">
        <f>'CATR-Er'!F10</f>
        <v>Gaussian</v>
      </c>
      <c r="G17" s="39">
        <f>'CATR-Er'!G10</f>
        <v>1</v>
      </c>
      <c r="H17" s="46">
        <v>1</v>
      </c>
      <c r="I17" s="2">
        <f t="shared" si="0"/>
        <v>0</v>
      </c>
      <c r="J17" s="2">
        <f t="shared" si="0"/>
        <v>0</v>
      </c>
      <c r="K17" s="105">
        <f t="shared" si="0"/>
        <v>0</v>
      </c>
      <c r="L17" s="9"/>
      <c r="M17" s="85">
        <f t="shared" si="1"/>
        <v>0</v>
      </c>
      <c r="N17" s="85">
        <f t="shared" si="1"/>
        <v>0</v>
      </c>
      <c r="O17" s="140">
        <f t="shared" si="1"/>
        <v>0</v>
      </c>
      <c r="Q17" s="56"/>
    </row>
    <row r="18" spans="1:17" ht="22.5">
      <c r="A18" s="93" t="str">
        <f>TE!A8</f>
        <v>C1-11</v>
      </c>
      <c r="B18" s="96" t="str">
        <f>TE!B8</f>
        <v>Uncertainty of the RF signal generator with power monitoring and controling by power sensor</v>
      </c>
      <c r="C18" s="70"/>
      <c r="D18" s="70"/>
      <c r="E18" s="93">
        <f>TE!E8</f>
        <v>0.98</v>
      </c>
      <c r="F18" s="93" t="str">
        <f>TE!F8</f>
        <v>Gaussian</v>
      </c>
      <c r="G18" s="94">
        <f>'CATR-Er'!G11</f>
        <v>1</v>
      </c>
      <c r="H18" s="109">
        <v>1</v>
      </c>
      <c r="I18" s="70"/>
      <c r="J18" s="70"/>
      <c r="K18" s="105">
        <f t="shared" si="0"/>
        <v>0.98</v>
      </c>
      <c r="L18" s="9"/>
      <c r="M18" s="108"/>
      <c r="N18" s="108"/>
      <c r="O18" s="140">
        <f t="shared" si="1"/>
        <v>0.96039999999999992</v>
      </c>
      <c r="Q18" s="110" t="s">
        <v>162</v>
      </c>
    </row>
    <row r="19" spans="1:17" ht="11.25" customHeight="1">
      <c r="A19" s="112" t="s">
        <v>11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5"/>
      <c r="M19" s="85"/>
      <c r="N19" s="85"/>
      <c r="O19" s="140"/>
      <c r="Q19" s="56"/>
    </row>
    <row r="20" spans="1:17">
      <c r="A20" s="17" t="str">
        <f>TE!A6</f>
        <v>C1-3</v>
      </c>
      <c r="B20" s="38" t="str">
        <f>TE!B6</f>
        <v>Uncertainty of the network analyzer</v>
      </c>
      <c r="C20" s="17">
        <f>TE!C6</f>
        <v>0.3</v>
      </c>
      <c r="D20" s="17">
        <f>TE!D6</f>
        <v>0.3</v>
      </c>
      <c r="E20" s="93">
        <f>TE!E6</f>
        <v>0.85</v>
      </c>
      <c r="F20" s="17" t="str">
        <f>TE!F6</f>
        <v>Gaussian</v>
      </c>
      <c r="G20" s="39">
        <f>TE!G6</f>
        <v>1</v>
      </c>
      <c r="H20" s="46">
        <v>1</v>
      </c>
      <c r="I20" s="2">
        <f t="shared" ref="I20:I31" si="2">C20/$G20</f>
        <v>0.3</v>
      </c>
      <c r="J20" s="2">
        <f t="shared" ref="J20:J31" si="3">D20/$G20</f>
        <v>0.3</v>
      </c>
      <c r="K20" s="105">
        <f t="shared" ref="K20:K31" si="4">E20/$G20</f>
        <v>0.85</v>
      </c>
      <c r="L20" s="9"/>
      <c r="M20" s="85">
        <f t="shared" ref="M20:M31" si="5">I20^2</f>
        <v>0.09</v>
      </c>
      <c r="N20" s="85">
        <f t="shared" ref="N20:N31" si="6">J20^2</f>
        <v>0.09</v>
      </c>
      <c r="O20" s="140">
        <f t="shared" ref="O20:O31" si="7">K20^2</f>
        <v>0.72249999999999992</v>
      </c>
      <c r="Q20" s="56"/>
    </row>
    <row r="21" spans="1:17" ht="22.5">
      <c r="A21" s="17" t="str">
        <f>'CATR-Er'!A14</f>
        <v>B2-5</v>
      </c>
      <c r="B21" s="38" t="str">
        <f>'CATR-Er'!B14</f>
        <v>Mismatch of transmit chain (i.e. between transmitting measurement antenna and BS)</v>
      </c>
      <c r="C21" s="17">
        <f>'CATR-Er'!C14</f>
        <v>0.43</v>
      </c>
      <c r="D21" s="17">
        <f>'CATR-Er'!D14</f>
        <v>0.56999999999999995</v>
      </c>
      <c r="E21" s="93">
        <f>'CATR-Er'!E14</f>
        <v>0.85</v>
      </c>
      <c r="F21" s="17" t="str">
        <f>'CATR-Er'!F14</f>
        <v>U-shaped</v>
      </c>
      <c r="G21" s="39">
        <f>'CATR-Er'!G14</f>
        <v>1.4142135623730951</v>
      </c>
      <c r="H21" s="46">
        <v>1</v>
      </c>
      <c r="I21" s="2">
        <f t="shared" si="2"/>
        <v>0.30405591591021541</v>
      </c>
      <c r="J21" s="2">
        <f t="shared" si="3"/>
        <v>0.40305086527633205</v>
      </c>
      <c r="K21" s="105">
        <f t="shared" si="4"/>
        <v>0.60104076400856532</v>
      </c>
      <c r="L21" s="9"/>
      <c r="M21" s="85">
        <f t="shared" si="5"/>
        <v>9.2449999999999991E-2</v>
      </c>
      <c r="N21" s="85">
        <f t="shared" si="6"/>
        <v>0.16244999999999996</v>
      </c>
      <c r="O21" s="140">
        <f t="shared" si="7"/>
        <v>0.3612499999999999</v>
      </c>
      <c r="Q21" s="70"/>
    </row>
    <row r="22" spans="1:17">
      <c r="A22" s="17" t="str">
        <f>'CATR-Er'!A15</f>
        <v>B2-6</v>
      </c>
      <c r="B22" s="38" t="str">
        <f>'CATR-Er'!B15</f>
        <v>Insertion loss of transmitter chain</v>
      </c>
      <c r="C22" s="17">
        <f>'CATR-Er'!C15</f>
        <v>0.12</v>
      </c>
      <c r="D22" s="17">
        <f>'CATR-Er'!D15</f>
        <v>0.12</v>
      </c>
      <c r="E22" s="93">
        <f>'CATR-Er'!E15</f>
        <v>0.12</v>
      </c>
      <c r="F22" s="17" t="str">
        <f>'CATR-Er'!F15</f>
        <v>Rectangular</v>
      </c>
      <c r="G22" s="39">
        <f>'CATR-Er'!G15</f>
        <v>1.7320508075688772</v>
      </c>
      <c r="H22" s="46">
        <v>1</v>
      </c>
      <c r="I22" s="2">
        <f t="shared" si="2"/>
        <v>6.9282032302755092E-2</v>
      </c>
      <c r="J22" s="2">
        <f t="shared" si="3"/>
        <v>6.9282032302755092E-2</v>
      </c>
      <c r="K22" s="105">
        <f t="shared" si="4"/>
        <v>6.9282032302755092E-2</v>
      </c>
      <c r="L22" s="9"/>
      <c r="M22" s="85">
        <f t="shared" si="5"/>
        <v>4.8000000000000004E-3</v>
      </c>
      <c r="N22" s="85">
        <f t="shared" si="6"/>
        <v>4.8000000000000004E-3</v>
      </c>
      <c r="O22" s="140">
        <f t="shared" si="7"/>
        <v>4.8000000000000004E-3</v>
      </c>
      <c r="Q22" s="56"/>
    </row>
    <row r="23" spans="1:17" ht="22.5">
      <c r="A23" s="17" t="str">
        <f>'CATR-Er'!A16</f>
        <v>B2-7</v>
      </c>
      <c r="B23" s="38" t="str">
        <f>'CATR-Er'!B16</f>
        <v>RF leakage (SGH connector terminated &amp; test range antenna connector cable terminated)</v>
      </c>
      <c r="C23" s="17">
        <f>'CATR-Er'!C16</f>
        <v>0.01</v>
      </c>
      <c r="D23" s="17">
        <f>'CATR-Er'!D16</f>
        <v>0.01</v>
      </c>
      <c r="E23" s="93">
        <f>'CATR-Er'!E16</f>
        <v>0.01</v>
      </c>
      <c r="F23" s="17" t="str">
        <f>'CATR-Er'!F16</f>
        <v>Gaussian</v>
      </c>
      <c r="G23" s="39">
        <f>'CATR-Er'!G16</f>
        <v>1</v>
      </c>
      <c r="H23" s="46">
        <v>1</v>
      </c>
      <c r="I23" s="2">
        <f t="shared" si="2"/>
        <v>0.01</v>
      </c>
      <c r="J23" s="2">
        <f t="shared" si="3"/>
        <v>0.01</v>
      </c>
      <c r="K23" s="105">
        <f t="shared" si="4"/>
        <v>0.01</v>
      </c>
      <c r="L23" s="9"/>
      <c r="M23" s="85">
        <f t="shared" si="5"/>
        <v>1E-4</v>
      </c>
      <c r="N23" s="85">
        <f t="shared" si="6"/>
        <v>1E-4</v>
      </c>
      <c r="O23" s="140">
        <f t="shared" si="7"/>
        <v>1E-4</v>
      </c>
      <c r="Q23" s="56"/>
    </row>
    <row r="24" spans="1:17">
      <c r="A24" s="17" t="str">
        <f>'CATR-Er'!A17</f>
        <v>B2-8</v>
      </c>
      <c r="B24" s="38" t="str">
        <f>'CATR-Er'!B17</f>
        <v>Influence of the calibration antenna feed cable</v>
      </c>
      <c r="C24" s="17">
        <f>'CATR-Er'!C17</f>
        <v>0.21</v>
      </c>
      <c r="D24" s="17">
        <f>'CATR-Er'!D17</f>
        <v>0.28999999999999998</v>
      </c>
      <c r="E24" s="93">
        <f>'CATR-Er'!E17</f>
        <v>0.28999999999999998</v>
      </c>
      <c r="F24" s="17" t="str">
        <f>'CATR-Er'!F17</f>
        <v>U-shaped</v>
      </c>
      <c r="G24" s="39">
        <f>'CATR-Er'!G17</f>
        <v>1.4142135623730951</v>
      </c>
      <c r="H24" s="46">
        <v>1</v>
      </c>
      <c r="I24" s="2">
        <f t="shared" si="2"/>
        <v>0.14849242404917495</v>
      </c>
      <c r="J24" s="2">
        <f t="shared" si="3"/>
        <v>0.20506096654409875</v>
      </c>
      <c r="K24" s="105">
        <f t="shared" si="4"/>
        <v>0.20506096654409875</v>
      </c>
      <c r="L24" s="9"/>
      <c r="M24" s="85">
        <f t="shared" si="5"/>
        <v>2.2049999999999993E-2</v>
      </c>
      <c r="N24" s="85">
        <f t="shared" si="6"/>
        <v>4.2049999999999983E-2</v>
      </c>
      <c r="O24" s="140">
        <f t="shared" si="7"/>
        <v>4.2049999999999983E-2</v>
      </c>
      <c r="Q24" s="56"/>
    </row>
    <row r="25" spans="1:17">
      <c r="A25" s="17" t="str">
        <f>TE!A7</f>
        <v>C1-4</v>
      </c>
      <c r="B25" s="38" t="str">
        <f>TE!B7</f>
        <v>Uncertainty of the absolute gain of the reference antenna</v>
      </c>
      <c r="C25" s="17">
        <f>TE!C7</f>
        <v>0.52</v>
      </c>
      <c r="D25" s="17">
        <f>TE!D7</f>
        <v>0.52</v>
      </c>
      <c r="E25" s="93">
        <f>TE!E7</f>
        <v>0.52</v>
      </c>
      <c r="F25" s="17" t="str">
        <f>TE!F7</f>
        <v>Rectangular</v>
      </c>
      <c r="G25" s="39">
        <f>TE!G7</f>
        <v>1.7320508075688772</v>
      </c>
      <c r="H25" s="46">
        <v>1</v>
      </c>
      <c r="I25" s="2">
        <f t="shared" si="2"/>
        <v>0.30022213997860542</v>
      </c>
      <c r="J25" s="2">
        <f t="shared" si="3"/>
        <v>0.30022213997860542</v>
      </c>
      <c r="K25" s="105">
        <f t="shared" si="4"/>
        <v>0.30022213997860542</v>
      </c>
      <c r="L25" s="9"/>
      <c r="M25" s="85">
        <f t="shared" si="5"/>
        <v>9.0133333333333343E-2</v>
      </c>
      <c r="N25" s="85">
        <f t="shared" si="6"/>
        <v>9.0133333333333343E-2</v>
      </c>
      <c r="O25" s="140">
        <f t="shared" si="7"/>
        <v>9.0133333333333343E-2</v>
      </c>
      <c r="Q25" s="56"/>
    </row>
    <row r="26" spans="1:17">
      <c r="A26" s="17" t="str">
        <f>'CATR-Er'!A19</f>
        <v>B2-11</v>
      </c>
      <c r="B26" s="38" t="str">
        <f>'CATR-Er'!B19</f>
        <v>Misalignment  positioning system</v>
      </c>
      <c r="C26" s="17">
        <f>'CATR-Er'!C19</f>
        <v>0</v>
      </c>
      <c r="D26" s="17">
        <f>'CATR-Er'!D19</f>
        <v>0</v>
      </c>
      <c r="E26" s="93">
        <f>'CATR-Er'!E19</f>
        <v>0</v>
      </c>
      <c r="F26" s="17" t="str">
        <f>'CATR-Er'!F19</f>
        <v xml:space="preserve">Exp. normal </v>
      </c>
      <c r="G26" s="39">
        <f>'CATR-Er'!G19</f>
        <v>2</v>
      </c>
      <c r="H26" s="46">
        <v>1</v>
      </c>
      <c r="I26" s="2">
        <f t="shared" si="2"/>
        <v>0</v>
      </c>
      <c r="J26" s="2">
        <f t="shared" si="3"/>
        <v>0</v>
      </c>
      <c r="K26" s="105">
        <f t="shared" si="4"/>
        <v>0</v>
      </c>
      <c r="L26" s="9"/>
      <c r="M26" s="85">
        <f t="shared" si="5"/>
        <v>0</v>
      </c>
      <c r="N26" s="85">
        <f t="shared" si="6"/>
        <v>0</v>
      </c>
      <c r="O26" s="140">
        <f t="shared" si="7"/>
        <v>0</v>
      </c>
      <c r="Q26" s="56"/>
    </row>
    <row r="27" spans="1:17">
      <c r="A27" s="17" t="str">
        <f>'CATR-Er'!A20</f>
        <v>B2-4b</v>
      </c>
      <c r="B27" s="38" t="str">
        <f>'CATR-Er'!B20</f>
        <v>QZ ripple experienced by calibration antenna</v>
      </c>
      <c r="C27" s="17">
        <f>'CATR-Er'!C20</f>
        <v>0.1</v>
      </c>
      <c r="D27" s="17">
        <f>'CATR-Er'!D20</f>
        <v>0.1</v>
      </c>
      <c r="E27" s="93">
        <f>'CATR-Er'!E20</f>
        <v>0.1</v>
      </c>
      <c r="F27" s="17" t="str">
        <f>'CATR-Er'!F20</f>
        <v>Gaussian</v>
      </c>
      <c r="G27" s="39">
        <f>'CATR-Er'!G20</f>
        <v>1</v>
      </c>
      <c r="H27" s="46">
        <v>1</v>
      </c>
      <c r="I27" s="2">
        <f t="shared" si="2"/>
        <v>0.1</v>
      </c>
      <c r="J27" s="2">
        <f t="shared" si="3"/>
        <v>0.1</v>
      </c>
      <c r="K27" s="105">
        <f t="shared" si="4"/>
        <v>0.1</v>
      </c>
      <c r="L27" s="9"/>
      <c r="M27" s="85">
        <f t="shared" si="5"/>
        <v>1.0000000000000002E-2</v>
      </c>
      <c r="N27" s="85">
        <f t="shared" si="6"/>
        <v>1.0000000000000002E-2</v>
      </c>
      <c r="O27" s="140">
        <f t="shared" si="7"/>
        <v>1.0000000000000002E-2</v>
      </c>
      <c r="Q27" s="56"/>
    </row>
    <row r="28" spans="1:17">
      <c r="A28" s="17" t="str">
        <f>'CATR-Er'!A21</f>
        <v>B2-10</v>
      </c>
      <c r="B28" s="38" t="str">
        <f>'CATR-Er'!B21</f>
        <v>Rotary joints</v>
      </c>
      <c r="C28" s="17">
        <f>'CATR-Er'!C21</f>
        <v>0</v>
      </c>
      <c r="D28" s="17">
        <f>'CATR-Er'!D21</f>
        <v>0</v>
      </c>
      <c r="E28" s="93">
        <f>'CATR-Er'!E21</f>
        <v>0</v>
      </c>
      <c r="F28" s="17" t="str">
        <f>'CATR-Er'!F21</f>
        <v>U-shaped</v>
      </c>
      <c r="G28" s="39">
        <f>'CATR-Er'!G21</f>
        <v>1.4142135623730951</v>
      </c>
      <c r="H28" s="46">
        <v>1</v>
      </c>
      <c r="I28" s="2">
        <f t="shared" si="2"/>
        <v>0</v>
      </c>
      <c r="J28" s="2">
        <f t="shared" si="3"/>
        <v>0</v>
      </c>
      <c r="K28" s="105">
        <f t="shared" si="4"/>
        <v>0</v>
      </c>
      <c r="L28" s="9"/>
      <c r="M28" s="85">
        <f t="shared" si="5"/>
        <v>0</v>
      </c>
      <c r="N28" s="85">
        <f t="shared" si="6"/>
        <v>0</v>
      </c>
      <c r="O28" s="140">
        <f t="shared" si="7"/>
        <v>0</v>
      </c>
      <c r="Q28" s="56"/>
    </row>
    <row r="29" spans="1:17">
      <c r="A29" s="17" t="str">
        <f>'CATR-Er'!A22</f>
        <v>B2-1b</v>
      </c>
      <c r="B29" s="38" t="str">
        <f>'CATR-Er'!B22</f>
        <v xml:space="preserve">Misalignment and pointing error of calibration antenna </v>
      </c>
      <c r="C29" s="17">
        <f>'CATR-Er'!C22</f>
        <v>0</v>
      </c>
      <c r="D29" s="17">
        <f>'CATR-Er'!D22</f>
        <v>0</v>
      </c>
      <c r="E29" s="93">
        <f>'CATR-Er'!E22</f>
        <v>0</v>
      </c>
      <c r="F29" s="17" t="str">
        <f>'CATR-Er'!F22</f>
        <v>Exp. normal</v>
      </c>
      <c r="G29" s="39">
        <f>'CATR-Er'!G22</f>
        <v>2</v>
      </c>
      <c r="H29" s="46">
        <v>1</v>
      </c>
      <c r="I29" s="2">
        <f t="shared" si="2"/>
        <v>0</v>
      </c>
      <c r="J29" s="2">
        <f t="shared" si="3"/>
        <v>0</v>
      </c>
      <c r="K29" s="105">
        <f t="shared" si="4"/>
        <v>0</v>
      </c>
      <c r="L29" s="9"/>
      <c r="M29" s="85">
        <f t="shared" si="5"/>
        <v>0</v>
      </c>
      <c r="N29" s="85">
        <f t="shared" si="6"/>
        <v>0</v>
      </c>
      <c r="O29" s="140">
        <f t="shared" si="7"/>
        <v>0</v>
      </c>
      <c r="Q29" s="56"/>
    </row>
    <row r="30" spans="1:17">
      <c r="A30" s="17" t="str">
        <f>'CATR-Er'!A23</f>
        <v>B2-12</v>
      </c>
      <c r="B30" s="38" t="str">
        <f>'CATR-Er'!B23</f>
        <v>Standing wave between SGH and test range antenna</v>
      </c>
      <c r="C30" s="17">
        <f>'CATR-Er'!C23</f>
        <v>0.09</v>
      </c>
      <c r="D30" s="17">
        <f>'CATR-Er'!D23</f>
        <v>0.09</v>
      </c>
      <c r="E30" s="93">
        <f>'CATR-Er'!E23</f>
        <v>0.09</v>
      </c>
      <c r="F30" s="17" t="str">
        <f>'CATR-Er'!F23</f>
        <v>U-shaped</v>
      </c>
      <c r="G30" s="39">
        <f>'CATR-Er'!G23</f>
        <v>1.4142135623730951</v>
      </c>
      <c r="H30" s="46">
        <v>1</v>
      </c>
      <c r="I30" s="2">
        <f t="shared" si="2"/>
        <v>6.3639610306789274E-2</v>
      </c>
      <c r="J30" s="2">
        <f t="shared" si="3"/>
        <v>6.3639610306789274E-2</v>
      </c>
      <c r="K30" s="105">
        <f t="shared" si="4"/>
        <v>6.3639610306789274E-2</v>
      </c>
      <c r="L30" s="9"/>
      <c r="M30" s="85">
        <f t="shared" si="5"/>
        <v>4.0499999999999998E-3</v>
      </c>
      <c r="N30" s="85">
        <f t="shared" si="6"/>
        <v>4.0499999999999998E-3</v>
      </c>
      <c r="O30" s="140">
        <f t="shared" si="7"/>
        <v>4.0499999999999998E-3</v>
      </c>
      <c r="Q30" s="56"/>
    </row>
    <row r="31" spans="1:17">
      <c r="A31" s="17" t="str">
        <f>'CATR-Er'!A24</f>
        <v>B2-13</v>
      </c>
      <c r="B31" s="38" t="str">
        <f>'CATR-Er'!B24</f>
        <v>Switching uncertainty</v>
      </c>
      <c r="C31" s="17">
        <f>'CATR-Er'!C24</f>
        <v>0.1</v>
      </c>
      <c r="D31" s="17">
        <f>'CATR-Er'!D24</f>
        <v>0.1</v>
      </c>
      <c r="E31" s="93">
        <f>'CATR-Er'!E24</f>
        <v>0.1</v>
      </c>
      <c r="F31" s="17" t="str">
        <f>'CATR-Er'!F24</f>
        <v>Rectangular</v>
      </c>
      <c r="G31" s="39">
        <f>'CATR-Er'!G24</f>
        <v>1.7320508075688772</v>
      </c>
      <c r="H31" s="46">
        <v>1</v>
      </c>
      <c r="I31" s="2">
        <f t="shared" si="2"/>
        <v>5.7735026918962581E-2</v>
      </c>
      <c r="J31" s="2">
        <f t="shared" si="3"/>
        <v>5.7735026918962581E-2</v>
      </c>
      <c r="K31" s="105">
        <f t="shared" si="4"/>
        <v>5.7735026918962581E-2</v>
      </c>
      <c r="L31" s="9"/>
      <c r="M31" s="85">
        <f t="shared" si="5"/>
        <v>3.333333333333334E-3</v>
      </c>
      <c r="N31" s="85">
        <f t="shared" si="6"/>
        <v>3.333333333333334E-3</v>
      </c>
      <c r="O31" s="140">
        <f t="shared" si="7"/>
        <v>3.333333333333334E-3</v>
      </c>
      <c r="Q31" s="56"/>
    </row>
    <row r="32" spans="1:17">
      <c r="A32" s="127" t="s">
        <v>92</v>
      </c>
      <c r="B32" s="127"/>
      <c r="C32" s="127"/>
      <c r="D32" s="127"/>
      <c r="E32" s="127"/>
      <c r="F32" s="127"/>
      <c r="G32" s="127"/>
      <c r="H32" s="127"/>
      <c r="I32" s="15">
        <f t="shared" ref="I32:I33" si="8">M32</f>
        <v>1.1485062762852742</v>
      </c>
      <c r="J32" s="15">
        <f>N32</f>
        <v>1.1870411394162659</v>
      </c>
      <c r="K32" s="106">
        <f>O32</f>
        <v>1.5462104212126713</v>
      </c>
      <c r="L32" s="7"/>
      <c r="M32" s="85">
        <f>(SUM(M12:M31))^0.5</f>
        <v>1.1485062762852742</v>
      </c>
      <c r="N32" s="85">
        <f>(SUM(N12:N31))^0.5</f>
        <v>1.1870411394162659</v>
      </c>
      <c r="O32" s="140">
        <f>(SUM(O12:O31))^0.5</f>
        <v>1.5462104212126713</v>
      </c>
      <c r="Q32" s="56"/>
    </row>
    <row r="33" spans="1:17">
      <c r="A33" s="127" t="s">
        <v>93</v>
      </c>
      <c r="B33" s="127"/>
      <c r="C33" s="127"/>
      <c r="D33" s="127"/>
      <c r="E33" s="127"/>
      <c r="F33" s="127"/>
      <c r="G33" s="127"/>
      <c r="H33" s="127"/>
      <c r="I33" s="15">
        <f t="shared" si="8"/>
        <v>2.2510723015191374</v>
      </c>
      <c r="J33" s="15">
        <f>N33</f>
        <v>2.3266006332558811</v>
      </c>
      <c r="K33" s="106">
        <f>O33</f>
        <v>3.0305724255768358</v>
      </c>
      <c r="L33" s="7"/>
      <c r="M33" s="85">
        <f t="shared" ref="M33:N33" si="9">M32*1.96</f>
        <v>2.2510723015191374</v>
      </c>
      <c r="N33" s="85">
        <f t="shared" si="9"/>
        <v>2.3266006332558811</v>
      </c>
      <c r="O33" s="140">
        <f t="shared" ref="O33" si="10">O32*1.96</f>
        <v>3.0305724255768358</v>
      </c>
      <c r="Q33" s="56"/>
    </row>
    <row r="34" spans="1:17" s="97" customFormat="1">
      <c r="B34" s="98"/>
      <c r="C34" s="99"/>
      <c r="D34" s="99"/>
      <c r="E34" s="99"/>
      <c r="F34" s="100"/>
      <c r="G34" s="101"/>
      <c r="I34" s="101"/>
      <c r="J34" s="101"/>
      <c r="K34" s="101"/>
      <c r="L34" s="23"/>
      <c r="M34" s="102"/>
      <c r="N34" s="102"/>
      <c r="O34" s="102"/>
      <c r="Q34" s="42"/>
    </row>
    <row r="35" spans="1:17" s="97" customFormat="1">
      <c r="B35" s="98"/>
      <c r="C35" s="99"/>
      <c r="D35" s="99"/>
      <c r="E35" s="99"/>
      <c r="F35" s="100"/>
      <c r="G35" s="101"/>
      <c r="I35" s="101"/>
      <c r="J35" s="101"/>
      <c r="K35" s="101"/>
      <c r="L35" s="23"/>
      <c r="M35" s="102"/>
      <c r="N35" s="102"/>
      <c r="O35" s="102"/>
      <c r="Q35" s="42"/>
    </row>
    <row r="36" spans="1:17">
      <c r="A36" s="134" t="s">
        <v>111</v>
      </c>
      <c r="B36" s="135"/>
      <c r="C36" s="135"/>
      <c r="D36" s="135"/>
      <c r="E36" s="135"/>
      <c r="F36" s="135"/>
      <c r="G36" s="135"/>
      <c r="H36" s="135"/>
      <c r="I36" s="136"/>
      <c r="J36" s="103"/>
      <c r="K36" s="100"/>
      <c r="M36" s="126" t="s">
        <v>24</v>
      </c>
      <c r="N36" s="126"/>
      <c r="Q36" s="56"/>
    </row>
    <row r="37" spans="1:17" ht="11.25" customHeight="1">
      <c r="A37" s="112" t="s">
        <v>0</v>
      </c>
      <c r="B37" s="112" t="s">
        <v>1</v>
      </c>
      <c r="C37" s="117" t="s">
        <v>109</v>
      </c>
      <c r="D37" s="117"/>
      <c r="E37" s="112" t="s">
        <v>2</v>
      </c>
      <c r="F37" s="117" t="s">
        <v>3</v>
      </c>
      <c r="G37" s="120" t="s">
        <v>4</v>
      </c>
      <c r="H37" s="122" t="s">
        <v>91</v>
      </c>
      <c r="I37" s="124"/>
      <c r="K37" s="103"/>
      <c r="L37" s="8"/>
      <c r="M37" s="126"/>
      <c r="N37" s="126"/>
      <c r="Q37" s="56"/>
    </row>
    <row r="38" spans="1:17" s="30" customFormat="1" ht="22.5">
      <c r="A38" s="112"/>
      <c r="B38" s="112"/>
      <c r="C38" s="79" t="s">
        <v>134</v>
      </c>
      <c r="D38" s="79" t="s">
        <v>135</v>
      </c>
      <c r="E38" s="112"/>
      <c r="F38" s="117"/>
      <c r="G38" s="120"/>
      <c r="H38" s="79" t="s">
        <v>134</v>
      </c>
      <c r="I38" s="79" t="s">
        <v>135</v>
      </c>
      <c r="K38" s="71"/>
      <c r="L38" s="29"/>
      <c r="M38" s="126"/>
      <c r="N38" s="126"/>
      <c r="O38" s="53"/>
      <c r="Q38" s="49"/>
    </row>
    <row r="39" spans="1:17" ht="11.25" customHeight="1">
      <c r="A39" s="137" t="s">
        <v>86</v>
      </c>
      <c r="B39" s="138"/>
      <c r="C39" s="138"/>
      <c r="D39" s="138"/>
      <c r="E39" s="138"/>
      <c r="F39" s="138"/>
      <c r="G39" s="138"/>
      <c r="H39" s="138"/>
      <c r="I39" s="139"/>
      <c r="J39" s="5"/>
      <c r="K39" s="5"/>
      <c r="L39" s="5"/>
      <c r="M39" s="54"/>
      <c r="N39" s="54"/>
      <c r="Q39" s="56"/>
    </row>
    <row r="40" spans="1:17" ht="22.5">
      <c r="A40" s="3" t="str">
        <f>'IA-Er'!A5</f>
        <v>B1-1</v>
      </c>
      <c r="B40" s="10" t="str">
        <f>'IA-Er'!B5</f>
        <v>Positioning misalignment between the BS and the reference antenna</v>
      </c>
      <c r="C40" s="11">
        <f>'IA-Er'!C5</f>
        <v>0.18</v>
      </c>
      <c r="D40" s="11">
        <f>'IA-Er'!D5</f>
        <v>0.18</v>
      </c>
      <c r="E40" s="1" t="str">
        <f>'IA-Er'!E5</f>
        <v>Rectangular</v>
      </c>
      <c r="F40" s="11">
        <f>'IA-Er'!F5</f>
        <v>1.7320508075688772</v>
      </c>
      <c r="G40" s="1">
        <v>1</v>
      </c>
      <c r="H40" s="11">
        <f t="shared" ref="H40:H48" si="11">C40/$F40</f>
        <v>0.10392304845413264</v>
      </c>
      <c r="I40" s="11">
        <f t="shared" ref="I40:I48" si="12">D40/$F40</f>
        <v>0.10392304845413264</v>
      </c>
      <c r="K40" s="104"/>
      <c r="L40" s="6"/>
      <c r="M40" s="55">
        <f t="shared" ref="M40:M48" si="13">H40^2</f>
        <v>1.0800000000000001E-2</v>
      </c>
      <c r="N40" s="55">
        <f t="shared" ref="N40:N48" si="14">I40^2</f>
        <v>1.0800000000000001E-2</v>
      </c>
      <c r="Q40" s="56"/>
    </row>
    <row r="41" spans="1:17" ht="22.5">
      <c r="A41" s="3" t="str">
        <f>'IA-Er'!A6</f>
        <v>B1-2</v>
      </c>
      <c r="B41" s="10" t="str">
        <f>'IA-Er'!B6</f>
        <v>Pointing misalignment between the BS and the transmitting antenna</v>
      </c>
      <c r="C41" s="11">
        <f>'IA-Er'!C6</f>
        <v>0.18</v>
      </c>
      <c r="D41" s="11">
        <f>'IA-Er'!D6</f>
        <v>0.18</v>
      </c>
      <c r="E41" s="1" t="str">
        <f>'IA-Er'!E6</f>
        <v>Rectangular</v>
      </c>
      <c r="F41" s="11">
        <f>'IA-Er'!F6</f>
        <v>1.7320508075688772</v>
      </c>
      <c r="G41" s="1">
        <v>1</v>
      </c>
      <c r="H41" s="11">
        <f t="shared" si="11"/>
        <v>0.10392304845413264</v>
      </c>
      <c r="I41" s="11">
        <f t="shared" si="12"/>
        <v>0.10392304845413264</v>
      </c>
      <c r="K41" s="104"/>
      <c r="L41" s="6"/>
      <c r="M41" s="55">
        <f t="shared" si="13"/>
        <v>1.0800000000000001E-2</v>
      </c>
      <c r="N41" s="55">
        <f t="shared" si="14"/>
        <v>1.0800000000000001E-2</v>
      </c>
      <c r="Q41" s="56"/>
    </row>
    <row r="42" spans="1:17">
      <c r="A42" s="3" t="str">
        <f>'IA-Er'!A7</f>
        <v>B1-3</v>
      </c>
      <c r="B42" s="10" t="str">
        <f>'IA-Er'!B7</f>
        <v>Quality of quiet zone</v>
      </c>
      <c r="C42" s="11">
        <f>'IA-Er'!C7</f>
        <v>0.1</v>
      </c>
      <c r="D42" s="11">
        <f>'IA-Er'!D7</f>
        <v>0.1</v>
      </c>
      <c r="E42" s="1" t="str">
        <f>'IA-Er'!E7</f>
        <v>Gaussian</v>
      </c>
      <c r="F42" s="11">
        <f>'IA-Er'!F7</f>
        <v>1</v>
      </c>
      <c r="G42" s="1">
        <v>1</v>
      </c>
      <c r="H42" s="11">
        <f t="shared" si="11"/>
        <v>0.1</v>
      </c>
      <c r="I42" s="11">
        <f t="shared" si="12"/>
        <v>0.1</v>
      </c>
      <c r="K42" s="104"/>
      <c r="L42" s="6"/>
      <c r="M42" s="55">
        <f t="shared" si="13"/>
        <v>1.0000000000000002E-2</v>
      </c>
      <c r="N42" s="55">
        <f t="shared" si="14"/>
        <v>1.0000000000000002E-2</v>
      </c>
      <c r="Q42" s="56"/>
    </row>
    <row r="43" spans="1:17" ht="22.5">
      <c r="A43" s="3" t="str">
        <f>'IA-Er'!A8</f>
        <v>B1-4a</v>
      </c>
      <c r="B43" s="10" t="str">
        <f>'IA-Er'!B8</f>
        <v>Polarization mismatch between the BS and the transmitting antenna</v>
      </c>
      <c r="C43" s="11">
        <f>'IA-Er'!C8</f>
        <v>1.7999999999999999E-2</v>
      </c>
      <c r="D43" s="11">
        <f>'IA-Er'!D8</f>
        <v>1.7999999999999999E-2</v>
      </c>
      <c r="E43" s="1" t="str">
        <f>'IA-Er'!E8</f>
        <v>Rectangular</v>
      </c>
      <c r="F43" s="11">
        <f>'IA-Er'!F8</f>
        <v>1.7320508075688772</v>
      </c>
      <c r="G43" s="1">
        <v>1</v>
      </c>
      <c r="H43" s="11">
        <f t="shared" si="11"/>
        <v>1.0392304845413263E-2</v>
      </c>
      <c r="I43" s="11">
        <f t="shared" si="12"/>
        <v>1.0392304845413263E-2</v>
      </c>
      <c r="K43" s="104"/>
      <c r="L43" s="6"/>
      <c r="M43" s="55">
        <f t="shared" si="13"/>
        <v>1.08E-4</v>
      </c>
      <c r="N43" s="55">
        <f t="shared" si="14"/>
        <v>1.08E-4</v>
      </c>
      <c r="Q43" s="56"/>
    </row>
    <row r="44" spans="1:17" ht="22.5">
      <c r="A44" s="3" t="str">
        <f>'IA-Er'!A9</f>
        <v>B1-5a</v>
      </c>
      <c r="B44" s="10" t="str">
        <f>'IA-Er'!B9</f>
        <v>Mutual coupling between the BS and the transmitting antenna</v>
      </c>
      <c r="C44" s="11">
        <f>'IA-Er'!C9</f>
        <v>0</v>
      </c>
      <c r="D44" s="11">
        <f>'IA-Er'!D9</f>
        <v>0</v>
      </c>
      <c r="E44" s="1" t="str">
        <f>'IA-Er'!E9</f>
        <v>Rectangular</v>
      </c>
      <c r="F44" s="11">
        <f>'IA-Er'!F9</f>
        <v>1.7320508075688772</v>
      </c>
      <c r="G44" s="1">
        <v>1</v>
      </c>
      <c r="H44" s="11">
        <f t="shared" si="11"/>
        <v>0</v>
      </c>
      <c r="I44" s="11">
        <f t="shared" si="12"/>
        <v>0</v>
      </c>
      <c r="K44" s="104"/>
      <c r="L44" s="6"/>
      <c r="M44" s="55">
        <f t="shared" si="13"/>
        <v>0</v>
      </c>
      <c r="N44" s="55">
        <f t="shared" si="14"/>
        <v>0</v>
      </c>
      <c r="Q44" s="56"/>
    </row>
    <row r="45" spans="1:17">
      <c r="A45" s="3" t="str">
        <f>'IA-Er'!A10</f>
        <v>B1-6</v>
      </c>
      <c r="B45" s="10" t="str">
        <f>'IA-Er'!B10</f>
        <v>Phase curvature</v>
      </c>
      <c r="C45" s="11">
        <f>'IA-Er'!C10</f>
        <v>7.0000000000000007E-2</v>
      </c>
      <c r="D45" s="11">
        <f>'IA-Er'!D10</f>
        <v>7.0000000000000007E-2</v>
      </c>
      <c r="E45" s="1" t="str">
        <f>'IA-Er'!E10</f>
        <v>Gaussian</v>
      </c>
      <c r="F45" s="11">
        <f>'IA-Er'!F10</f>
        <v>1</v>
      </c>
      <c r="G45" s="1">
        <v>1</v>
      </c>
      <c r="H45" s="11">
        <f t="shared" si="11"/>
        <v>7.0000000000000007E-2</v>
      </c>
      <c r="I45" s="11">
        <f t="shared" si="12"/>
        <v>7.0000000000000007E-2</v>
      </c>
      <c r="K45" s="104"/>
      <c r="L45" s="6"/>
      <c r="M45" s="55">
        <f t="shared" si="13"/>
        <v>4.9000000000000007E-3</v>
      </c>
      <c r="N45" s="55">
        <f t="shared" si="14"/>
        <v>4.9000000000000007E-3</v>
      </c>
      <c r="Q45" s="56"/>
    </row>
    <row r="46" spans="1:17">
      <c r="A46" s="3" t="str">
        <f>TE!A5</f>
        <v>C1-2</v>
      </c>
      <c r="B46" s="10" t="str">
        <f>TE!B5</f>
        <v>Uncertainty of the RF signal generator</v>
      </c>
      <c r="C46" s="12">
        <f>TE!C5</f>
        <v>0.9</v>
      </c>
      <c r="D46" s="12">
        <f>TE!D5</f>
        <v>0.9</v>
      </c>
      <c r="E46" s="3" t="str">
        <f>TE!F5</f>
        <v>Gaussian</v>
      </c>
      <c r="F46" s="12">
        <f>TE!G5</f>
        <v>1</v>
      </c>
      <c r="G46" s="1">
        <v>1</v>
      </c>
      <c r="H46" s="11">
        <f t="shared" si="11"/>
        <v>0.9</v>
      </c>
      <c r="I46" s="11">
        <f t="shared" si="12"/>
        <v>0.9</v>
      </c>
      <c r="K46" s="104"/>
      <c r="L46" s="6"/>
      <c r="M46" s="55">
        <f t="shared" si="13"/>
        <v>0.81</v>
      </c>
      <c r="N46" s="55">
        <f t="shared" si="14"/>
        <v>0.81</v>
      </c>
      <c r="Q46" s="56"/>
    </row>
    <row r="47" spans="1:17">
      <c r="A47" s="3" t="str">
        <f>'IA-Er'!A12</f>
        <v>B1-7</v>
      </c>
      <c r="B47" s="10" t="str">
        <f>'IA-Er'!B12</f>
        <v>Impedance mismatch in the transmitting chain</v>
      </c>
      <c r="C47" s="11">
        <f>'IA-Er'!C12</f>
        <v>0.42</v>
      </c>
      <c r="D47" s="11">
        <f>'IA-Er'!D12</f>
        <v>0.42</v>
      </c>
      <c r="E47" s="1" t="str">
        <f>'IA-Er'!E12</f>
        <v>U-shaped</v>
      </c>
      <c r="F47" s="11">
        <f>'IA-Er'!F12</f>
        <v>1.4142135623730951</v>
      </c>
      <c r="G47" s="1">
        <v>1</v>
      </c>
      <c r="H47" s="11">
        <f t="shared" si="11"/>
        <v>0.29698484809834991</v>
      </c>
      <c r="I47" s="11">
        <f t="shared" si="12"/>
        <v>0.29698484809834991</v>
      </c>
      <c r="K47" s="104"/>
      <c r="L47" s="6"/>
      <c r="M47" s="55">
        <f t="shared" si="13"/>
        <v>8.8199999999999973E-2</v>
      </c>
      <c r="N47" s="55">
        <f t="shared" si="14"/>
        <v>8.8199999999999973E-2</v>
      </c>
      <c r="Q47" s="56"/>
    </row>
    <row r="48" spans="1:17">
      <c r="A48" s="3" t="str">
        <f>'IA-Er'!A13</f>
        <v>B1-8</v>
      </c>
      <c r="B48" s="10" t="str">
        <f>'IA-Er'!B13</f>
        <v>Random uncertainty</v>
      </c>
      <c r="C48" s="11">
        <f>'IA-Er'!C13</f>
        <v>0.18</v>
      </c>
      <c r="D48" s="11">
        <f>'IA-Er'!D13</f>
        <v>0.25</v>
      </c>
      <c r="E48" s="1" t="str">
        <f>'IA-Er'!E13</f>
        <v>Rectangular</v>
      </c>
      <c r="F48" s="11">
        <f>'IA-Er'!F13</f>
        <v>1.7320508075688772</v>
      </c>
      <c r="G48" s="1">
        <v>1</v>
      </c>
      <c r="H48" s="11">
        <f t="shared" si="11"/>
        <v>0.10392304845413264</v>
      </c>
      <c r="I48" s="11">
        <f t="shared" si="12"/>
        <v>0.14433756729740646</v>
      </c>
      <c r="K48" s="104"/>
      <c r="L48" s="6"/>
      <c r="M48" s="55">
        <f t="shared" si="13"/>
        <v>1.0800000000000001E-2</v>
      </c>
      <c r="N48" s="55">
        <f t="shared" si="14"/>
        <v>2.0833333333333339E-2</v>
      </c>
      <c r="Q48" s="56"/>
    </row>
    <row r="49" spans="1:17" ht="11.25" customHeight="1">
      <c r="A49" s="137" t="s">
        <v>11</v>
      </c>
      <c r="B49" s="138"/>
      <c r="C49" s="138"/>
      <c r="D49" s="138"/>
      <c r="E49" s="138"/>
      <c r="F49" s="138"/>
      <c r="G49" s="138"/>
      <c r="H49" s="138"/>
      <c r="I49" s="139"/>
      <c r="J49" s="5"/>
      <c r="K49" s="5"/>
      <c r="L49" s="5"/>
      <c r="M49" s="55">
        <f>I49^2</f>
        <v>0</v>
      </c>
      <c r="N49" s="55">
        <f>J49^2</f>
        <v>0</v>
      </c>
      <c r="Q49" s="56"/>
    </row>
    <row r="50" spans="1:17" ht="22.5">
      <c r="A50" s="3" t="str">
        <f>'IA-Er'!A15</f>
        <v>B1-9</v>
      </c>
      <c r="B50" s="10" t="str">
        <f>'IA-Er'!B15</f>
        <v>Impedance mismatch between the transmitting antenna and the network analyzer</v>
      </c>
      <c r="C50" s="12">
        <f>'IA-Er'!C15</f>
        <v>0.43</v>
      </c>
      <c r="D50" s="12">
        <f>'IA-Er'!D15</f>
        <v>0.56999999999999995</v>
      </c>
      <c r="E50" s="10" t="str">
        <f>'IA-Er'!E15</f>
        <v>U-shaped</v>
      </c>
      <c r="F50" s="12">
        <f>'IA-Er'!F15</f>
        <v>1.4142135623730951</v>
      </c>
      <c r="G50" s="1">
        <v>1</v>
      </c>
      <c r="H50" s="11">
        <f t="shared" ref="H50:H62" si="15">C50/$F50</f>
        <v>0.30405591591021541</v>
      </c>
      <c r="I50" s="11">
        <f t="shared" ref="I50:I62" si="16">D50/$F50</f>
        <v>0.40305086527633205</v>
      </c>
      <c r="K50" s="104"/>
      <c r="L50" s="6"/>
      <c r="M50" s="55">
        <f t="shared" ref="M50:M62" si="17">H50^2</f>
        <v>9.2449999999999991E-2</v>
      </c>
      <c r="N50" s="55">
        <f t="shared" ref="N50:N62" si="18">I50^2</f>
        <v>0.16244999999999996</v>
      </c>
      <c r="Q50" s="56"/>
    </row>
    <row r="51" spans="1:17" ht="22.5">
      <c r="A51" s="3" t="str">
        <f>'IA-Er'!A16</f>
        <v>B1-10</v>
      </c>
      <c r="B51" s="10" t="str">
        <f>'IA-Er'!B16</f>
        <v>Positioning and pointing misalignment between the reference antenna and the transmitting antenna</v>
      </c>
      <c r="C51" s="12">
        <f>'IA-Er'!C16</f>
        <v>0.43</v>
      </c>
      <c r="D51" s="12">
        <f>'IA-Er'!D16</f>
        <v>0.43</v>
      </c>
      <c r="E51" s="10" t="str">
        <f>'IA-Er'!E16</f>
        <v>Rectangular</v>
      </c>
      <c r="F51" s="12">
        <f>'IA-Er'!F16</f>
        <v>1.7320508075688772</v>
      </c>
      <c r="G51" s="1">
        <v>1</v>
      </c>
      <c r="H51" s="11">
        <f t="shared" si="15"/>
        <v>0.2482606157515391</v>
      </c>
      <c r="I51" s="11">
        <f t="shared" si="16"/>
        <v>0.2482606157515391</v>
      </c>
      <c r="K51" s="104"/>
      <c r="L51" s="6"/>
      <c r="M51" s="55">
        <f t="shared" si="17"/>
        <v>6.1633333333333346E-2</v>
      </c>
      <c r="N51" s="55">
        <f t="shared" si="18"/>
        <v>6.1633333333333346E-2</v>
      </c>
      <c r="Q51" s="56"/>
    </row>
    <row r="52" spans="1:17" ht="22.5">
      <c r="A52" s="3" t="str">
        <f>'IA-Er'!A17</f>
        <v>B1-11</v>
      </c>
      <c r="B52" s="10" t="str">
        <f>'IA-Er'!B17</f>
        <v>Impedance mismatch between the reference antenna and network analyzer</v>
      </c>
      <c r="C52" s="12">
        <f>'IA-Er'!C17</f>
        <v>0.43</v>
      </c>
      <c r="D52" s="12">
        <f>'IA-Er'!D17</f>
        <v>0.56999999999999995</v>
      </c>
      <c r="E52" s="10" t="str">
        <f>'IA-Er'!E17</f>
        <v>U-shaped</v>
      </c>
      <c r="F52" s="12">
        <f>'IA-Er'!F17</f>
        <v>1.4142135623730951</v>
      </c>
      <c r="G52" s="1">
        <v>1</v>
      </c>
      <c r="H52" s="11">
        <f t="shared" si="15"/>
        <v>0.30405591591021541</v>
      </c>
      <c r="I52" s="11">
        <f t="shared" si="16"/>
        <v>0.40305086527633205</v>
      </c>
      <c r="K52" s="104"/>
      <c r="L52" s="6"/>
      <c r="M52" s="55">
        <f t="shared" si="17"/>
        <v>9.2449999999999991E-2</v>
      </c>
      <c r="N52" s="55">
        <f t="shared" si="18"/>
        <v>0.16244999999999996</v>
      </c>
      <c r="Q52" s="56"/>
    </row>
    <row r="53" spans="1:17">
      <c r="A53" s="3" t="str">
        <f>'IA-Er'!A18</f>
        <v>B1-3</v>
      </c>
      <c r="B53" s="10" t="str">
        <f>'IA-Er'!B18</f>
        <v>Quality of quiet zone</v>
      </c>
      <c r="C53" s="12">
        <f>'IA-Er'!C18</f>
        <v>0.1</v>
      </c>
      <c r="D53" s="12">
        <f>'IA-Er'!D18</f>
        <v>0.1</v>
      </c>
      <c r="E53" s="10" t="str">
        <f>'IA-Er'!E18</f>
        <v>Gaussian</v>
      </c>
      <c r="F53" s="12">
        <f>'IA-Er'!F18</f>
        <v>1</v>
      </c>
      <c r="G53" s="1">
        <v>1</v>
      </c>
      <c r="H53" s="11">
        <f t="shared" si="15"/>
        <v>0.1</v>
      </c>
      <c r="I53" s="11">
        <f t="shared" si="16"/>
        <v>0.1</v>
      </c>
      <c r="K53" s="104"/>
      <c r="L53" s="6"/>
      <c r="M53" s="55">
        <f t="shared" si="17"/>
        <v>1.0000000000000002E-2</v>
      </c>
      <c r="N53" s="55">
        <f t="shared" si="18"/>
        <v>1.0000000000000002E-2</v>
      </c>
      <c r="Q53" s="56"/>
    </row>
    <row r="54" spans="1:17" ht="22.5">
      <c r="A54" s="3" t="str">
        <f>'IA-Er'!A19</f>
        <v>B1-4b</v>
      </c>
      <c r="B54" s="10" t="str">
        <f>'IA-Er'!B19</f>
        <v>Polarization mismatch between the reference antenna and the transmitting antenna</v>
      </c>
      <c r="C54" s="12">
        <f>'IA-Er'!C19</f>
        <v>1.7999999999999999E-2</v>
      </c>
      <c r="D54" s="12">
        <f>'IA-Er'!D19</f>
        <v>1.7999999999999999E-2</v>
      </c>
      <c r="E54" s="10" t="str">
        <f>'IA-Er'!E19</f>
        <v>Rectangular</v>
      </c>
      <c r="F54" s="12">
        <f>'IA-Er'!F19</f>
        <v>1.7320508075688772</v>
      </c>
      <c r="G54" s="1">
        <v>1</v>
      </c>
      <c r="H54" s="11">
        <f t="shared" si="15"/>
        <v>1.0392304845413263E-2</v>
      </c>
      <c r="I54" s="11">
        <f t="shared" si="16"/>
        <v>1.0392304845413263E-2</v>
      </c>
      <c r="K54" s="104"/>
      <c r="L54" s="6"/>
      <c r="M54" s="55">
        <f t="shared" si="17"/>
        <v>1.08E-4</v>
      </c>
      <c r="N54" s="55">
        <f t="shared" si="18"/>
        <v>1.08E-4</v>
      </c>
      <c r="Q54" s="56"/>
    </row>
    <row r="55" spans="1:17" ht="22.5">
      <c r="A55" s="3" t="str">
        <f>'IA-Er'!A20</f>
        <v>B1-5b</v>
      </c>
      <c r="B55" s="10" t="str">
        <f>'IA-Er'!B20</f>
        <v>Mutual coupling between the reference antenna and the transmitting antenna</v>
      </c>
      <c r="C55" s="12">
        <f>'IA-Er'!C20</f>
        <v>0</v>
      </c>
      <c r="D55" s="12">
        <f>'IA-Er'!D20</f>
        <v>0</v>
      </c>
      <c r="E55" s="10" t="str">
        <f>'IA-Er'!E20</f>
        <v>Rectangular</v>
      </c>
      <c r="F55" s="12">
        <f>'IA-Er'!F20</f>
        <v>1.7320508075688772</v>
      </c>
      <c r="G55" s="1">
        <v>1</v>
      </c>
      <c r="H55" s="11">
        <f t="shared" si="15"/>
        <v>0</v>
      </c>
      <c r="I55" s="11">
        <f t="shared" si="16"/>
        <v>0</v>
      </c>
      <c r="K55" s="76"/>
      <c r="L55" s="6"/>
      <c r="M55" s="55">
        <f t="shared" si="17"/>
        <v>0</v>
      </c>
      <c r="N55" s="55">
        <f t="shared" si="18"/>
        <v>0</v>
      </c>
      <c r="Q55" s="56"/>
    </row>
    <row r="56" spans="1:17">
      <c r="A56" s="3" t="str">
        <f>'IA-Er'!A21</f>
        <v>B1-6</v>
      </c>
      <c r="B56" s="10" t="str">
        <f>'IA-Er'!B21</f>
        <v>Phase curvature</v>
      </c>
      <c r="C56" s="12">
        <f>'IA-Er'!C21</f>
        <v>7.0000000000000007E-2</v>
      </c>
      <c r="D56" s="12">
        <f>'IA-Er'!D21</f>
        <v>7.0000000000000007E-2</v>
      </c>
      <c r="E56" s="10" t="str">
        <f>'IA-Er'!E21</f>
        <v>Gaussian</v>
      </c>
      <c r="F56" s="12">
        <f>'IA-Er'!F21</f>
        <v>1</v>
      </c>
      <c r="G56" s="1">
        <v>1</v>
      </c>
      <c r="H56" s="11">
        <f t="shared" si="15"/>
        <v>7.0000000000000007E-2</v>
      </c>
      <c r="I56" s="11">
        <f t="shared" si="16"/>
        <v>7.0000000000000007E-2</v>
      </c>
      <c r="K56" s="76"/>
      <c r="L56" s="6"/>
      <c r="M56" s="55">
        <f t="shared" si="17"/>
        <v>4.9000000000000007E-3</v>
      </c>
      <c r="N56" s="55">
        <f t="shared" si="18"/>
        <v>4.9000000000000007E-3</v>
      </c>
      <c r="Q56" s="56"/>
    </row>
    <row r="57" spans="1:17">
      <c r="A57" s="3" t="str">
        <f>'IA-Er'!A22</f>
        <v>C1-3</v>
      </c>
      <c r="B57" s="10" t="str">
        <f>'IA-Er'!B22</f>
        <v>Uncertainty of the network analyzer</v>
      </c>
      <c r="C57" s="12">
        <f>'IA-Er'!C22</f>
        <v>0.3</v>
      </c>
      <c r="D57" s="12">
        <f>'IA-Er'!D22</f>
        <v>0.3</v>
      </c>
      <c r="E57" s="10" t="str">
        <f>'IA-Er'!E22</f>
        <v>Gaussian</v>
      </c>
      <c r="F57" s="12">
        <f>'IA-Er'!F22</f>
        <v>1</v>
      </c>
      <c r="G57" s="1">
        <v>1</v>
      </c>
      <c r="H57" s="11">
        <f t="shared" si="15"/>
        <v>0.3</v>
      </c>
      <c r="I57" s="11">
        <f t="shared" si="16"/>
        <v>0.3</v>
      </c>
      <c r="K57" s="76"/>
      <c r="L57" s="6"/>
      <c r="M57" s="55">
        <f t="shared" si="17"/>
        <v>0.09</v>
      </c>
      <c r="N57" s="55">
        <f t="shared" si="18"/>
        <v>0.09</v>
      </c>
      <c r="Q57" s="56"/>
    </row>
    <row r="58" spans="1:17">
      <c r="A58" s="3" t="str">
        <f>'IA-Er'!A23</f>
        <v>B1-12</v>
      </c>
      <c r="B58" s="10" t="str">
        <f>'IA-Er'!B23</f>
        <v>Influence of the reference antenna feed cable</v>
      </c>
      <c r="C58" s="12">
        <f>'IA-Er'!C23</f>
        <v>0.18</v>
      </c>
      <c r="D58" s="12">
        <f>'IA-Er'!D23</f>
        <v>0.18</v>
      </c>
      <c r="E58" s="10" t="str">
        <f>'IA-Er'!E23</f>
        <v>Rectangular</v>
      </c>
      <c r="F58" s="12">
        <f>'IA-Er'!F23</f>
        <v>1.7320508075688772</v>
      </c>
      <c r="G58" s="1">
        <v>1</v>
      </c>
      <c r="H58" s="11">
        <f t="shared" si="15"/>
        <v>0.10392304845413264</v>
      </c>
      <c r="I58" s="11">
        <f t="shared" si="16"/>
        <v>0.10392304845413264</v>
      </c>
      <c r="K58" s="76"/>
      <c r="L58" s="6"/>
      <c r="M58" s="55">
        <f t="shared" si="17"/>
        <v>1.0800000000000001E-2</v>
      </c>
      <c r="N58" s="55">
        <f t="shared" si="18"/>
        <v>1.0800000000000001E-2</v>
      </c>
      <c r="Q58" s="56"/>
    </row>
    <row r="59" spans="1:17" ht="22.5">
      <c r="A59" s="3" t="str">
        <f>'IA-Er'!A24</f>
        <v>B1-13</v>
      </c>
      <c r="B59" s="10" t="str">
        <f>'IA-Er'!B24</f>
        <v>Reference antenna feed cable loss measurement uncertainty</v>
      </c>
      <c r="C59" s="12">
        <f>'IA-Er'!C24</f>
        <v>0.1</v>
      </c>
      <c r="D59" s="12">
        <f>'IA-Er'!D24</f>
        <v>0.1</v>
      </c>
      <c r="E59" s="10" t="str">
        <f>'IA-Er'!E24</f>
        <v>Gaussian</v>
      </c>
      <c r="F59" s="12">
        <f>'IA-Er'!F24</f>
        <v>1</v>
      </c>
      <c r="G59" s="1">
        <v>1</v>
      </c>
      <c r="H59" s="11">
        <f t="shared" si="15"/>
        <v>0.1</v>
      </c>
      <c r="I59" s="11">
        <f t="shared" si="16"/>
        <v>0.1</v>
      </c>
      <c r="K59" s="76"/>
      <c r="L59" s="6"/>
      <c r="M59" s="55">
        <f t="shared" si="17"/>
        <v>1.0000000000000002E-2</v>
      </c>
      <c r="N59" s="55">
        <f t="shared" si="18"/>
        <v>1.0000000000000002E-2</v>
      </c>
      <c r="Q59" s="56"/>
    </row>
    <row r="60" spans="1:17">
      <c r="A60" s="3" t="str">
        <f>'IA-Er'!A25</f>
        <v>B1-14</v>
      </c>
      <c r="B60" s="10" t="str">
        <f>'IA-Er'!B25</f>
        <v>Influence of the transmitting antenna feed cable</v>
      </c>
      <c r="C60" s="12">
        <f>'IA-Er'!C25</f>
        <v>0.18</v>
      </c>
      <c r="D60" s="12">
        <f>'IA-Er'!D25</f>
        <v>0.18</v>
      </c>
      <c r="E60" s="10" t="str">
        <f>'IA-Er'!E25</f>
        <v>Rectangular</v>
      </c>
      <c r="F60" s="12">
        <f>'IA-Er'!F25</f>
        <v>1.7320508075688772</v>
      </c>
      <c r="G60" s="1">
        <v>1</v>
      </c>
      <c r="H60" s="11">
        <f t="shared" si="15"/>
        <v>0.10392304845413264</v>
      </c>
      <c r="I60" s="11">
        <f t="shared" si="16"/>
        <v>0.10392304845413264</v>
      </c>
      <c r="K60" s="76"/>
      <c r="L60" s="6"/>
      <c r="M60" s="55">
        <f t="shared" si="17"/>
        <v>1.0800000000000001E-2</v>
      </c>
      <c r="N60" s="55">
        <f t="shared" si="18"/>
        <v>1.0800000000000001E-2</v>
      </c>
      <c r="Q60" s="56"/>
    </row>
    <row r="61" spans="1:17">
      <c r="A61" s="3" t="str">
        <f>'IA-Er'!A26</f>
        <v>C1-4</v>
      </c>
      <c r="B61" s="10" t="str">
        <f>'IA-Er'!B26</f>
        <v>Uncertainty of the absolute gain of the reference antenna</v>
      </c>
      <c r="C61" s="12">
        <f>'IA-Er'!C26</f>
        <v>0.52</v>
      </c>
      <c r="D61" s="12">
        <f>'IA-Er'!D26</f>
        <v>0.52</v>
      </c>
      <c r="E61" s="10" t="str">
        <f>'IA-Er'!E26</f>
        <v>Rectangular</v>
      </c>
      <c r="F61" s="12">
        <f>'IA-Er'!F26</f>
        <v>1.7320508075688772</v>
      </c>
      <c r="G61" s="1">
        <v>1</v>
      </c>
      <c r="H61" s="11">
        <f t="shared" si="15"/>
        <v>0.30022213997860542</v>
      </c>
      <c r="I61" s="11">
        <f t="shared" si="16"/>
        <v>0.30022213997860542</v>
      </c>
      <c r="K61" s="76"/>
      <c r="L61" s="6"/>
      <c r="M61" s="55">
        <f t="shared" si="17"/>
        <v>9.0133333333333343E-2</v>
      </c>
      <c r="N61" s="55">
        <f t="shared" si="18"/>
        <v>9.0133333333333343E-2</v>
      </c>
      <c r="Q61" s="56"/>
    </row>
    <row r="62" spans="1:17">
      <c r="A62" s="3" t="str">
        <f>'IA-Er'!A27</f>
        <v>B1-15</v>
      </c>
      <c r="B62" s="10" t="str">
        <f>'IA-Er'!B27</f>
        <v>Uncertainty of the absolute gain of the transmitting antenna</v>
      </c>
      <c r="C62" s="12">
        <f>'IA-Er'!C27</f>
        <v>0</v>
      </c>
      <c r="D62" s="12">
        <f>'IA-Er'!D27</f>
        <v>0</v>
      </c>
      <c r="E62" s="10" t="str">
        <f>'IA-Er'!E27</f>
        <v>Rectangular</v>
      </c>
      <c r="F62" s="12">
        <f>'IA-Er'!F27</f>
        <v>1.7320508075688772</v>
      </c>
      <c r="G62" s="1">
        <v>1</v>
      </c>
      <c r="H62" s="11">
        <f t="shared" si="15"/>
        <v>0</v>
      </c>
      <c r="I62" s="11">
        <f t="shared" si="16"/>
        <v>0</v>
      </c>
      <c r="K62" s="76"/>
      <c r="L62" s="6"/>
      <c r="M62" s="55">
        <f t="shared" si="17"/>
        <v>0</v>
      </c>
      <c r="N62" s="55">
        <f t="shared" si="18"/>
        <v>0</v>
      </c>
      <c r="Q62" s="56"/>
    </row>
    <row r="63" spans="1:17" ht="11.25" customHeight="1">
      <c r="A63" s="128" t="s">
        <v>92</v>
      </c>
      <c r="B63" s="129"/>
      <c r="C63" s="129"/>
      <c r="D63" s="129"/>
      <c r="E63" s="129"/>
      <c r="F63" s="129"/>
      <c r="G63" s="130"/>
      <c r="H63" s="47">
        <f>M63</f>
        <v>1.1911686138690301</v>
      </c>
      <c r="I63" s="47">
        <f>N63</f>
        <v>1.252563770831649</v>
      </c>
      <c r="K63" s="77"/>
      <c r="L63" s="7"/>
      <c r="M63" s="55">
        <f>(SUM(M40:M62))^0.5</f>
        <v>1.1911686138690301</v>
      </c>
      <c r="N63" s="55">
        <f>(SUM(N40:N62))^0.5</f>
        <v>1.252563770831649</v>
      </c>
      <c r="Q63" s="56"/>
    </row>
    <row r="64" spans="1:17" ht="11.25" customHeight="1">
      <c r="A64" s="128" t="s">
        <v>93</v>
      </c>
      <c r="B64" s="129"/>
      <c r="C64" s="129"/>
      <c r="D64" s="129"/>
      <c r="E64" s="129"/>
      <c r="F64" s="129"/>
      <c r="G64" s="130"/>
      <c r="H64" s="47">
        <f>M64</f>
        <v>2.3346904831832989</v>
      </c>
      <c r="I64" s="47">
        <f>N64</f>
        <v>2.4550249908300321</v>
      </c>
      <c r="K64" s="77"/>
      <c r="L64" s="7"/>
      <c r="M64" s="55">
        <f>M63*1.96</f>
        <v>2.3346904831832989</v>
      </c>
      <c r="N64" s="55">
        <f>N63*1.96</f>
        <v>2.4550249908300321</v>
      </c>
      <c r="Q64" s="56"/>
    </row>
    <row r="65" spans="17:17">
      <c r="Q65" s="56"/>
    </row>
  </sheetData>
  <mergeCells count="29">
    <mergeCell ref="A64:G64"/>
    <mergeCell ref="C1:E1"/>
    <mergeCell ref="H37:I37"/>
    <mergeCell ref="A36:I36"/>
    <mergeCell ref="A49:I49"/>
    <mergeCell ref="A39:I39"/>
    <mergeCell ref="A63:G63"/>
    <mergeCell ref="H9:H10"/>
    <mergeCell ref="B9:B10"/>
    <mergeCell ref="I9:K9"/>
    <mergeCell ref="A8:K8"/>
    <mergeCell ref="A19:K19"/>
    <mergeCell ref="C9:E9"/>
    <mergeCell ref="Q1:Q4"/>
    <mergeCell ref="A9:A10"/>
    <mergeCell ref="B1:B2"/>
    <mergeCell ref="M36:N38"/>
    <mergeCell ref="C37:D37"/>
    <mergeCell ref="A37:A38"/>
    <mergeCell ref="B37:B38"/>
    <mergeCell ref="E37:E38"/>
    <mergeCell ref="F37:F38"/>
    <mergeCell ref="G37:G38"/>
    <mergeCell ref="M8:O10"/>
    <mergeCell ref="A32:H32"/>
    <mergeCell ref="A33:H33"/>
    <mergeCell ref="A11:J11"/>
    <mergeCell ref="F9:F10"/>
    <mergeCell ref="G9:G10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Change history</vt:lpstr>
      <vt:lpstr>TE</vt:lpstr>
      <vt:lpstr>IA-Er</vt:lpstr>
      <vt:lpstr>CATR-Er</vt:lpstr>
      <vt:lpstr>EIS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Michal Szydelko, Huawei</cp:lastModifiedBy>
  <dcterms:created xsi:type="dcterms:W3CDTF">2018-05-02T08:54:26Z</dcterms:created>
  <dcterms:modified xsi:type="dcterms:W3CDTF">2023-05-25T01:50:07Z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(3)9DsiEW6fpl86BUEUVqbGh2iME7p8tkhXvqtyFlnhD5n3v4BFhg+clrpcGH/BkSR1+2Rg4O3j
p8H1USkUtxL40egkNQAFCmOxmoSLQZBniDKwc4cZjUN/vGXx8Khs9xIBx44GtR4RnxIMSFs9
nfducUHp3akyvGHlNL4tBEN5HRTUkHQrPSOGcyDglBjmGk2bm8THTsjVl5SFSiFyTn6aPhw1
/0R7/qp9XIDVxz55Dr</vt:lpwstr>
  </property>
  <property fmtid="{D5CDD505-2E9C-101B-9397-08002B2CF9AE}" pid="3" name="_2015_ms_pID_7253431">
    <vt:lpwstr>wZ9s90II4uHhO3rR1mudxzn6B1uDHGOMbelokzyCANLgxQ3FGIaKJO
WmJgQLqMYGbZpjgCLBI0pJLgD+bBha8fRWX4ExXC9cqOax7kbbuMMLYCjcURyMihpQY1+AvS
6hkXnBYIGNYCdBzrnaIgOc9IFZAMxUPFNTUdoPtrL1doP/JoaIonFXcJc38DrSk6AWOTKrwK
kx4N5c4GHAQgWE1QEHOAFGGAouhwyVgCvOUL</vt:lpwstr>
  </property>
  <property fmtid="{D5CDD505-2E9C-101B-9397-08002B2CF9AE}" pid="4" name="_2015_ms_pID_7253432">
    <vt:lpwstr>mtE//rDUehZqUA7czcdysik=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1684971079</vt:lpwstr>
  </property>
</Properties>
</file>